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H PHÓ HIỆU TRƯỞNG 2024- 2025\BÁO CAO NĂM 2024- 2025\tháng 4- 2025\"/>
    </mc:Choice>
  </mc:AlternateContent>
  <xr:revisionPtr revIDLastSave="0" documentId="13_ncr:1_{F7AACC85-1B81-479E-8FF9-F8E3C1C74A54}" xr6:coauthVersionLast="36" xr6:coauthVersionMax="36" xr10:uidLastSave="{00000000-0000-0000-0000-000000000000}"/>
  <bookViews>
    <workbookView xWindow="0" yWindow="0" windowWidth="15345" windowHeight="4470" xr2:uid="{580104C2-F1CF-4ACA-8D02-1AE41C5512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4" i="1"/>
  <c r="F27" i="1"/>
  <c r="F23" i="1"/>
  <c r="F22" i="1"/>
  <c r="F25" i="1"/>
  <c r="F19" i="1" l="1"/>
  <c r="G53" i="1" l="1"/>
  <c r="G54" i="1" s="1"/>
  <c r="J30" i="1"/>
  <c r="G30" i="1"/>
  <c r="E30" i="1"/>
  <c r="D30" i="1"/>
  <c r="C30" i="1"/>
  <c r="F29" i="1"/>
  <c r="I29" i="1" s="1"/>
  <c r="F28" i="1"/>
  <c r="H28" i="1" s="1"/>
  <c r="K28" i="1" s="1"/>
  <c r="I27" i="1"/>
  <c r="H27" i="1"/>
  <c r="K27" i="1" s="1"/>
  <c r="F26" i="1"/>
  <c r="I26" i="1" s="1"/>
  <c r="H25" i="1"/>
  <c r="K25" i="1" s="1"/>
  <c r="I24" i="1"/>
  <c r="K24" i="1"/>
  <c r="F24" i="1"/>
  <c r="I23" i="1"/>
  <c r="I22" i="1"/>
  <c r="H21" i="1"/>
  <c r="K21" i="1" s="1"/>
  <c r="F21" i="1"/>
  <c r="I21" i="1" s="1"/>
  <c r="F20" i="1"/>
  <c r="I20" i="1" s="1"/>
  <c r="I19" i="1"/>
  <c r="F18" i="1"/>
  <c r="H18" i="1" s="1"/>
  <c r="K18" i="1" s="1"/>
  <c r="F17" i="1"/>
  <c r="I17" i="1" s="1"/>
  <c r="K19" i="1" l="1"/>
  <c r="H22" i="1"/>
  <c r="K22" i="1" s="1"/>
  <c r="I28" i="1"/>
  <c r="H20" i="1"/>
  <c r="K20" i="1" s="1"/>
  <c r="H23" i="1"/>
  <c r="K23" i="1" s="1"/>
  <c r="H29" i="1"/>
  <c r="K29" i="1" s="1"/>
  <c r="F30" i="1"/>
  <c r="I18" i="1"/>
  <c r="I25" i="1"/>
  <c r="H17" i="1"/>
  <c r="H26" i="1"/>
  <c r="K26" i="1" s="1"/>
  <c r="I30" i="1" l="1"/>
  <c r="H30" i="1"/>
  <c r="K30" i="1" s="1"/>
  <c r="K17" i="1"/>
</calcChain>
</file>

<file path=xl/sharedStrings.xml><?xml version="1.0" encoding="utf-8"?>
<sst xmlns="http://schemas.openxmlformats.org/spreadsheetml/2006/main" count="108" uniqueCount="95">
  <si>
    <t>SỞ GD&amp;ĐT ĐIỆN BIÊN</t>
  </si>
  <si>
    <t>BIỂU THUYẾT MINH BIÊN CHẾ</t>
  </si>
  <si>
    <t>TRƯỜNG THPT MƯỜNG NHÀ</t>
  </si>
  <si>
    <t>A.  Cơ cấu tổ chức nhà trường</t>
  </si>
  <si>
    <t>B. Tổ chức dạy học tự chọn chủ đề bám sát, Chuyên đề học tập lựa chọn</t>
  </si>
  <si>
    <t xml:space="preserve"> - 02 Tổ chuyên môn, 01 tổ Văn phòng</t>
  </si>
  <si>
    <t xml:space="preserve"> - 13 lớp: K10: 5 lớp</t>
  </si>
  <si>
    <t xml:space="preserve">              K11: 4 lớp</t>
  </si>
  <si>
    <t xml:space="preserve">               K12: 4 lớp </t>
  </si>
  <si>
    <t xml:space="preserve"> K12: 4 lớp</t>
  </si>
  <si>
    <t xml:space="preserve">Khối10 </t>
  </si>
  <si>
    <t>Khối 11</t>
  </si>
  <si>
    <t>Tổ hợp 1 (02 lớp 10: Sinh, Lí, Công nghệ, GDKT-PL).</t>
  </si>
  <si>
    <t>Khối 12</t>
  </si>
  <si>
    <t xml:space="preserve">Tổ hợp 2 (02 lớp 10: Hoá, Địa lí, Sinh,Tin học). </t>
  </si>
  <si>
    <t>I. Công tác giảng dạy</t>
  </si>
  <si>
    <t>Stt</t>
  </si>
  <si>
    <t>Môn dạy</t>
  </si>
  <si>
    <t>Số tiết/tuần</t>
  </si>
  <si>
    <t>Số tiết kiêm nhiệm</t>
  </si>
  <si>
    <t>Số GV 
cần có</t>
  </si>
  <si>
    <t>Số tiết tăng, thiếu so định mức</t>
  </si>
  <si>
    <t>Số GV
hiện có</t>
  </si>
  <si>
    <t>Nhu cầu
bổ sung</t>
  </si>
  <si>
    <t>Lớp 10</t>
  </si>
  <si>
    <t>Lớp 11</t>
  </si>
  <si>
    <t>Lớp 12</t>
  </si>
  <si>
    <t>Tổng</t>
  </si>
  <si>
    <t>Ngữ văn</t>
  </si>
  <si>
    <t>Lịch sử</t>
  </si>
  <si>
    <t>Địa lí</t>
  </si>
  <si>
    <t>Toán</t>
  </si>
  <si>
    <t>Vật lí</t>
  </si>
  <si>
    <t>Hóa Học</t>
  </si>
  <si>
    <t>Sinh học</t>
  </si>
  <si>
    <t>Tiếng anh</t>
  </si>
  <si>
    <t>Tin học</t>
  </si>
  <si>
    <t>Công nghệ</t>
  </si>
  <si>
    <t>GDKT-PL</t>
  </si>
  <si>
    <t>Thể dục</t>
  </si>
  <si>
    <t>GDQP</t>
  </si>
  <si>
    <t>Tổng cộng</t>
  </si>
  <si>
    <t>II. Công tác kiêm nhiệm của giáo viên</t>
  </si>
  <si>
    <t>Loại hình kiêm hiệm</t>
  </si>
  <si>
    <t>Số lượng người 
được bố trí</t>
  </si>
  <si>
    <t>Bí thư Chi bộ</t>
  </si>
  <si>
    <t>3t*1=3</t>
  </si>
  <si>
    <t>Bí thư Đoàn trường</t>
  </si>
  <si>
    <t>12t*1=12</t>
  </si>
  <si>
    <t>1( GV Tin)</t>
  </si>
  <si>
    <t>Phó Bí thư Đoàn trường</t>
  </si>
  <si>
    <t>6t*1=6</t>
  </si>
  <si>
    <t>1( GV sinh)</t>
  </si>
  <si>
    <t>Chủ tịch công đoàn</t>
  </si>
  <si>
    <t>1( GV Toán)</t>
  </si>
  <si>
    <t>Phó Chủ tịch công đoàn</t>
  </si>
  <si>
    <t>1( GV Lí)</t>
  </si>
  <si>
    <t>UV Ban chấp hành công đoàn</t>
  </si>
  <si>
    <t>1t*1=1</t>
  </si>
  <si>
    <t xml:space="preserve"> 1 (GV  Văn)</t>
  </si>
  <si>
    <t>Tổ trưởng chuyên môn</t>
  </si>
  <si>
    <t>3t*2=6</t>
  </si>
  <si>
    <t>2( GV Toán, Sử)</t>
  </si>
  <si>
    <t>Tổ phó chuyên môn</t>
  </si>
  <si>
    <t>1t*2=2</t>
  </si>
  <si>
    <t>2( GV Lí, Ngoại ngữ)</t>
  </si>
  <si>
    <t>Thư ký HĐT</t>
  </si>
  <si>
    <t>2t*1=2</t>
  </si>
  <si>
    <t xml:space="preserve">Thanh tra nhân dân </t>
  </si>
  <si>
    <t>Chủ nhiệm lớp</t>
  </si>
  <si>
    <t>4t*13=52</t>
  </si>
  <si>
    <t>Thư viện</t>
  </si>
  <si>
    <t xml:space="preserve">1 GV Toán </t>
  </si>
  <si>
    <t>Thiết bị</t>
  </si>
  <si>
    <t>HĐ Trải nghiệm-HN</t>
  </si>
  <si>
    <t>3t*13=39</t>
  </si>
  <si>
    <t>( 2GV hoá, 2 GV Toán, 1 GV Tin, 2 GV lí, 2 GV Sinh, 2 GV Văn)</t>
  </si>
  <si>
    <t>Giáo dục địa phương</t>
  </si>
  <si>
    <t>1t*13=10</t>
  </si>
  <si>
    <t>( 2 GV Hóa, 1 GV Toán)</t>
  </si>
  <si>
    <t>Giáo dục quốc phòng</t>
  </si>
  <si>
    <t>1t*13=13</t>
  </si>
  <si>
    <t xml:space="preserve"> 2 (GV Thể dục)</t>
  </si>
  <si>
    <t>Giáo viên quy đổi</t>
  </si>
  <si>
    <t>Nơi nhận:</t>
  </si>
  <si>
    <t>THỦ TRƯỞNG ĐƠN VỊ</t>
  </si>
  <si>
    <t xml:space="preserve"> - Sở GD&amp;ĐT (P. TCCB);</t>
  </si>
  <si>
    <t xml:space="preserve"> - Lưu: VT.</t>
  </si>
  <si>
    <t>Năm học 2025 - 2026</t>
  </si>
  <si>
    <t>K10: Toán, Văn, Địa (3 lớp) Toán, Văn, Sinh (2 lớp)</t>
  </si>
  <si>
    <t>K12: Toán, Văn, lí (02 lớp); Toán, Văn, Hoá (02 lớp)</t>
  </si>
  <si>
    <t xml:space="preserve">K11: Toán, Văn, Sinh </t>
  </si>
  <si>
    <t xml:space="preserve">Tổ hợp 1 ( 03 lớp: Sinh, Địa, Tin, GDKT-PL). </t>
  </si>
  <si>
    <t xml:space="preserve">Tổ hợp 2 ( 02 lớp:  Hoá, Lí, Công nghệ,Tin học). </t>
  </si>
  <si>
    <t>13 lớp ( Văn 2, GDKT- PL 1, Lí 2, Tin 1, Hóa 2, 
Công nghệ 1, Lịch sử 1, Toán 2, Thể dục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</si>
</sst>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2" fontId="4" fillId="0" borderId="0" xfId="0" applyNumberFormat="1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0" xfId="0" applyNumberFormat="1" applyFont="1"/>
    <xf numFmtId="2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2</xdr:row>
      <xdr:rowOff>9525</xdr:rowOff>
    </xdr:from>
    <xdr:to>
      <xdr:col>2</xdr:col>
      <xdr:colOff>219075</xdr:colOff>
      <xdr:row>2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55900BA-CCFE-4B7E-A083-8371560B9B78}"/>
            </a:ext>
          </a:extLst>
        </xdr:cNvPr>
        <xdr:cNvSpPr>
          <a:spLocks noChangeShapeType="1"/>
        </xdr:cNvSpPr>
      </xdr:nvSpPr>
      <xdr:spPr bwMode="auto">
        <a:xfrm flipV="1">
          <a:off x="1333500" y="485775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D697-8A3D-4EB8-A413-476A1C89FDFA}">
  <dimension ref="A1:M78"/>
  <sheetViews>
    <sheetView tabSelected="1" topLeftCell="A39" workbookViewId="0">
      <selection activeCell="G28" sqref="G28"/>
    </sheetView>
  </sheetViews>
  <sheetFormatPr defaultRowHeight="18.75" x14ac:dyDescent="0.3"/>
  <cols>
    <col min="1" max="1" width="9.28515625" style="12" customWidth="1"/>
    <col min="2" max="2" width="17.28515625" style="7" customWidth="1"/>
    <col min="3" max="3" width="16" style="7" customWidth="1"/>
    <col min="4" max="4" width="10.85546875" style="7" customWidth="1"/>
    <col min="5" max="5" width="10.140625" style="7" customWidth="1"/>
    <col min="6" max="6" width="9.7109375" style="7" customWidth="1"/>
    <col min="7" max="7" width="14.85546875" style="14" customWidth="1"/>
    <col min="8" max="8" width="12.5703125" style="7" customWidth="1"/>
    <col min="9" max="9" width="22.28515625" style="7" customWidth="1"/>
    <col min="10" max="10" width="12.140625" style="7" customWidth="1"/>
    <col min="11" max="11" width="16.28515625" style="7" customWidth="1"/>
    <col min="12" max="256" width="9.140625" style="7"/>
    <col min="257" max="257" width="7.5703125" style="7" customWidth="1"/>
    <col min="258" max="258" width="21.140625" style="7" customWidth="1"/>
    <col min="259" max="259" width="13.140625" style="7" customWidth="1"/>
    <col min="260" max="260" width="10.85546875" style="7" customWidth="1"/>
    <col min="261" max="261" width="8.85546875" style="7" customWidth="1"/>
    <col min="262" max="262" width="9.7109375" style="7" customWidth="1"/>
    <col min="263" max="263" width="16.42578125" style="7" customWidth="1"/>
    <col min="264" max="264" width="14.7109375" style="7" customWidth="1"/>
    <col min="265" max="265" width="22.28515625" style="7" customWidth="1"/>
    <col min="266" max="266" width="13.7109375" style="7" customWidth="1"/>
    <col min="267" max="267" width="19.42578125" style="7" customWidth="1"/>
    <col min="268" max="512" width="9.140625" style="7"/>
    <col min="513" max="513" width="7.5703125" style="7" customWidth="1"/>
    <col min="514" max="514" width="21.140625" style="7" customWidth="1"/>
    <col min="515" max="515" width="13.140625" style="7" customWidth="1"/>
    <col min="516" max="516" width="10.85546875" style="7" customWidth="1"/>
    <col min="517" max="517" width="8.85546875" style="7" customWidth="1"/>
    <col min="518" max="518" width="9.7109375" style="7" customWidth="1"/>
    <col min="519" max="519" width="16.42578125" style="7" customWidth="1"/>
    <col min="520" max="520" width="14.7109375" style="7" customWidth="1"/>
    <col min="521" max="521" width="22.28515625" style="7" customWidth="1"/>
    <col min="522" max="522" width="13.7109375" style="7" customWidth="1"/>
    <col min="523" max="523" width="19.42578125" style="7" customWidth="1"/>
    <col min="524" max="768" width="9.140625" style="7"/>
    <col min="769" max="769" width="7.5703125" style="7" customWidth="1"/>
    <col min="770" max="770" width="21.140625" style="7" customWidth="1"/>
    <col min="771" max="771" width="13.140625" style="7" customWidth="1"/>
    <col min="772" max="772" width="10.85546875" style="7" customWidth="1"/>
    <col min="773" max="773" width="8.85546875" style="7" customWidth="1"/>
    <col min="774" max="774" width="9.7109375" style="7" customWidth="1"/>
    <col min="775" max="775" width="16.42578125" style="7" customWidth="1"/>
    <col min="776" max="776" width="14.7109375" style="7" customWidth="1"/>
    <col min="777" max="777" width="22.28515625" style="7" customWidth="1"/>
    <col min="778" max="778" width="13.7109375" style="7" customWidth="1"/>
    <col min="779" max="779" width="19.42578125" style="7" customWidth="1"/>
    <col min="780" max="1024" width="9.140625" style="7"/>
    <col min="1025" max="1025" width="7.5703125" style="7" customWidth="1"/>
    <col min="1026" max="1026" width="21.140625" style="7" customWidth="1"/>
    <col min="1027" max="1027" width="13.140625" style="7" customWidth="1"/>
    <col min="1028" max="1028" width="10.85546875" style="7" customWidth="1"/>
    <col min="1029" max="1029" width="8.85546875" style="7" customWidth="1"/>
    <col min="1030" max="1030" width="9.7109375" style="7" customWidth="1"/>
    <col min="1031" max="1031" width="16.42578125" style="7" customWidth="1"/>
    <col min="1032" max="1032" width="14.7109375" style="7" customWidth="1"/>
    <col min="1033" max="1033" width="22.28515625" style="7" customWidth="1"/>
    <col min="1034" max="1034" width="13.7109375" style="7" customWidth="1"/>
    <col min="1035" max="1035" width="19.42578125" style="7" customWidth="1"/>
    <col min="1036" max="1280" width="9.140625" style="7"/>
    <col min="1281" max="1281" width="7.5703125" style="7" customWidth="1"/>
    <col min="1282" max="1282" width="21.140625" style="7" customWidth="1"/>
    <col min="1283" max="1283" width="13.140625" style="7" customWidth="1"/>
    <col min="1284" max="1284" width="10.85546875" style="7" customWidth="1"/>
    <col min="1285" max="1285" width="8.85546875" style="7" customWidth="1"/>
    <col min="1286" max="1286" width="9.7109375" style="7" customWidth="1"/>
    <col min="1287" max="1287" width="16.42578125" style="7" customWidth="1"/>
    <col min="1288" max="1288" width="14.7109375" style="7" customWidth="1"/>
    <col min="1289" max="1289" width="22.28515625" style="7" customWidth="1"/>
    <col min="1290" max="1290" width="13.7109375" style="7" customWidth="1"/>
    <col min="1291" max="1291" width="19.42578125" style="7" customWidth="1"/>
    <col min="1292" max="1536" width="9.140625" style="7"/>
    <col min="1537" max="1537" width="7.5703125" style="7" customWidth="1"/>
    <col min="1538" max="1538" width="21.140625" style="7" customWidth="1"/>
    <col min="1539" max="1539" width="13.140625" style="7" customWidth="1"/>
    <col min="1540" max="1540" width="10.85546875" style="7" customWidth="1"/>
    <col min="1541" max="1541" width="8.85546875" style="7" customWidth="1"/>
    <col min="1542" max="1542" width="9.7109375" style="7" customWidth="1"/>
    <col min="1543" max="1543" width="16.42578125" style="7" customWidth="1"/>
    <col min="1544" max="1544" width="14.7109375" style="7" customWidth="1"/>
    <col min="1545" max="1545" width="22.28515625" style="7" customWidth="1"/>
    <col min="1546" max="1546" width="13.7109375" style="7" customWidth="1"/>
    <col min="1547" max="1547" width="19.42578125" style="7" customWidth="1"/>
    <col min="1548" max="1792" width="9.140625" style="7"/>
    <col min="1793" max="1793" width="7.5703125" style="7" customWidth="1"/>
    <col min="1794" max="1794" width="21.140625" style="7" customWidth="1"/>
    <col min="1795" max="1795" width="13.140625" style="7" customWidth="1"/>
    <col min="1796" max="1796" width="10.85546875" style="7" customWidth="1"/>
    <col min="1797" max="1797" width="8.85546875" style="7" customWidth="1"/>
    <col min="1798" max="1798" width="9.7109375" style="7" customWidth="1"/>
    <col min="1799" max="1799" width="16.42578125" style="7" customWidth="1"/>
    <col min="1800" max="1800" width="14.7109375" style="7" customWidth="1"/>
    <col min="1801" max="1801" width="22.28515625" style="7" customWidth="1"/>
    <col min="1802" max="1802" width="13.7109375" style="7" customWidth="1"/>
    <col min="1803" max="1803" width="19.42578125" style="7" customWidth="1"/>
    <col min="1804" max="2048" width="9.140625" style="7"/>
    <col min="2049" max="2049" width="7.5703125" style="7" customWidth="1"/>
    <col min="2050" max="2050" width="21.140625" style="7" customWidth="1"/>
    <col min="2051" max="2051" width="13.140625" style="7" customWidth="1"/>
    <col min="2052" max="2052" width="10.85546875" style="7" customWidth="1"/>
    <col min="2053" max="2053" width="8.85546875" style="7" customWidth="1"/>
    <col min="2054" max="2054" width="9.7109375" style="7" customWidth="1"/>
    <col min="2055" max="2055" width="16.42578125" style="7" customWidth="1"/>
    <col min="2056" max="2056" width="14.7109375" style="7" customWidth="1"/>
    <col min="2057" max="2057" width="22.28515625" style="7" customWidth="1"/>
    <col min="2058" max="2058" width="13.7109375" style="7" customWidth="1"/>
    <col min="2059" max="2059" width="19.42578125" style="7" customWidth="1"/>
    <col min="2060" max="2304" width="9.140625" style="7"/>
    <col min="2305" max="2305" width="7.5703125" style="7" customWidth="1"/>
    <col min="2306" max="2306" width="21.140625" style="7" customWidth="1"/>
    <col min="2307" max="2307" width="13.140625" style="7" customWidth="1"/>
    <col min="2308" max="2308" width="10.85546875" style="7" customWidth="1"/>
    <col min="2309" max="2309" width="8.85546875" style="7" customWidth="1"/>
    <col min="2310" max="2310" width="9.7109375" style="7" customWidth="1"/>
    <col min="2311" max="2311" width="16.42578125" style="7" customWidth="1"/>
    <col min="2312" max="2312" width="14.7109375" style="7" customWidth="1"/>
    <col min="2313" max="2313" width="22.28515625" style="7" customWidth="1"/>
    <col min="2314" max="2314" width="13.7109375" style="7" customWidth="1"/>
    <col min="2315" max="2315" width="19.42578125" style="7" customWidth="1"/>
    <col min="2316" max="2560" width="9.140625" style="7"/>
    <col min="2561" max="2561" width="7.5703125" style="7" customWidth="1"/>
    <col min="2562" max="2562" width="21.140625" style="7" customWidth="1"/>
    <col min="2563" max="2563" width="13.140625" style="7" customWidth="1"/>
    <col min="2564" max="2564" width="10.85546875" style="7" customWidth="1"/>
    <col min="2565" max="2565" width="8.85546875" style="7" customWidth="1"/>
    <col min="2566" max="2566" width="9.7109375" style="7" customWidth="1"/>
    <col min="2567" max="2567" width="16.42578125" style="7" customWidth="1"/>
    <col min="2568" max="2568" width="14.7109375" style="7" customWidth="1"/>
    <col min="2569" max="2569" width="22.28515625" style="7" customWidth="1"/>
    <col min="2570" max="2570" width="13.7109375" style="7" customWidth="1"/>
    <col min="2571" max="2571" width="19.42578125" style="7" customWidth="1"/>
    <col min="2572" max="2816" width="9.140625" style="7"/>
    <col min="2817" max="2817" width="7.5703125" style="7" customWidth="1"/>
    <col min="2818" max="2818" width="21.140625" style="7" customWidth="1"/>
    <col min="2819" max="2819" width="13.140625" style="7" customWidth="1"/>
    <col min="2820" max="2820" width="10.85546875" style="7" customWidth="1"/>
    <col min="2821" max="2821" width="8.85546875" style="7" customWidth="1"/>
    <col min="2822" max="2822" width="9.7109375" style="7" customWidth="1"/>
    <col min="2823" max="2823" width="16.42578125" style="7" customWidth="1"/>
    <col min="2824" max="2824" width="14.7109375" style="7" customWidth="1"/>
    <col min="2825" max="2825" width="22.28515625" style="7" customWidth="1"/>
    <col min="2826" max="2826" width="13.7109375" style="7" customWidth="1"/>
    <col min="2827" max="2827" width="19.42578125" style="7" customWidth="1"/>
    <col min="2828" max="3072" width="9.140625" style="7"/>
    <col min="3073" max="3073" width="7.5703125" style="7" customWidth="1"/>
    <col min="3074" max="3074" width="21.140625" style="7" customWidth="1"/>
    <col min="3075" max="3075" width="13.140625" style="7" customWidth="1"/>
    <col min="3076" max="3076" width="10.85546875" style="7" customWidth="1"/>
    <col min="3077" max="3077" width="8.85546875" style="7" customWidth="1"/>
    <col min="3078" max="3078" width="9.7109375" style="7" customWidth="1"/>
    <col min="3079" max="3079" width="16.42578125" style="7" customWidth="1"/>
    <col min="3080" max="3080" width="14.7109375" style="7" customWidth="1"/>
    <col min="3081" max="3081" width="22.28515625" style="7" customWidth="1"/>
    <col min="3082" max="3082" width="13.7109375" style="7" customWidth="1"/>
    <col min="3083" max="3083" width="19.42578125" style="7" customWidth="1"/>
    <col min="3084" max="3328" width="9.140625" style="7"/>
    <col min="3329" max="3329" width="7.5703125" style="7" customWidth="1"/>
    <col min="3330" max="3330" width="21.140625" style="7" customWidth="1"/>
    <col min="3331" max="3331" width="13.140625" style="7" customWidth="1"/>
    <col min="3332" max="3332" width="10.85546875" style="7" customWidth="1"/>
    <col min="3333" max="3333" width="8.85546875" style="7" customWidth="1"/>
    <col min="3334" max="3334" width="9.7109375" style="7" customWidth="1"/>
    <col min="3335" max="3335" width="16.42578125" style="7" customWidth="1"/>
    <col min="3336" max="3336" width="14.7109375" style="7" customWidth="1"/>
    <col min="3337" max="3337" width="22.28515625" style="7" customWidth="1"/>
    <col min="3338" max="3338" width="13.7109375" style="7" customWidth="1"/>
    <col min="3339" max="3339" width="19.42578125" style="7" customWidth="1"/>
    <col min="3340" max="3584" width="9.140625" style="7"/>
    <col min="3585" max="3585" width="7.5703125" style="7" customWidth="1"/>
    <col min="3586" max="3586" width="21.140625" style="7" customWidth="1"/>
    <col min="3587" max="3587" width="13.140625" style="7" customWidth="1"/>
    <col min="3588" max="3588" width="10.85546875" style="7" customWidth="1"/>
    <col min="3589" max="3589" width="8.85546875" style="7" customWidth="1"/>
    <col min="3590" max="3590" width="9.7109375" style="7" customWidth="1"/>
    <col min="3591" max="3591" width="16.42578125" style="7" customWidth="1"/>
    <col min="3592" max="3592" width="14.7109375" style="7" customWidth="1"/>
    <col min="3593" max="3593" width="22.28515625" style="7" customWidth="1"/>
    <col min="3594" max="3594" width="13.7109375" style="7" customWidth="1"/>
    <col min="3595" max="3595" width="19.42578125" style="7" customWidth="1"/>
    <col min="3596" max="3840" width="9.140625" style="7"/>
    <col min="3841" max="3841" width="7.5703125" style="7" customWidth="1"/>
    <col min="3842" max="3842" width="21.140625" style="7" customWidth="1"/>
    <col min="3843" max="3843" width="13.140625" style="7" customWidth="1"/>
    <col min="3844" max="3844" width="10.85546875" style="7" customWidth="1"/>
    <col min="3845" max="3845" width="8.85546875" style="7" customWidth="1"/>
    <col min="3846" max="3846" width="9.7109375" style="7" customWidth="1"/>
    <col min="3847" max="3847" width="16.42578125" style="7" customWidth="1"/>
    <col min="3848" max="3848" width="14.7109375" style="7" customWidth="1"/>
    <col min="3849" max="3849" width="22.28515625" style="7" customWidth="1"/>
    <col min="3850" max="3850" width="13.7109375" style="7" customWidth="1"/>
    <col min="3851" max="3851" width="19.42578125" style="7" customWidth="1"/>
    <col min="3852" max="4096" width="9.140625" style="7"/>
    <col min="4097" max="4097" width="7.5703125" style="7" customWidth="1"/>
    <col min="4098" max="4098" width="21.140625" style="7" customWidth="1"/>
    <col min="4099" max="4099" width="13.140625" style="7" customWidth="1"/>
    <col min="4100" max="4100" width="10.85546875" style="7" customWidth="1"/>
    <col min="4101" max="4101" width="8.85546875" style="7" customWidth="1"/>
    <col min="4102" max="4102" width="9.7109375" style="7" customWidth="1"/>
    <col min="4103" max="4103" width="16.42578125" style="7" customWidth="1"/>
    <col min="4104" max="4104" width="14.7109375" style="7" customWidth="1"/>
    <col min="4105" max="4105" width="22.28515625" style="7" customWidth="1"/>
    <col min="4106" max="4106" width="13.7109375" style="7" customWidth="1"/>
    <col min="4107" max="4107" width="19.42578125" style="7" customWidth="1"/>
    <col min="4108" max="4352" width="9.140625" style="7"/>
    <col min="4353" max="4353" width="7.5703125" style="7" customWidth="1"/>
    <col min="4354" max="4354" width="21.140625" style="7" customWidth="1"/>
    <col min="4355" max="4355" width="13.140625" style="7" customWidth="1"/>
    <col min="4356" max="4356" width="10.85546875" style="7" customWidth="1"/>
    <col min="4357" max="4357" width="8.85546875" style="7" customWidth="1"/>
    <col min="4358" max="4358" width="9.7109375" style="7" customWidth="1"/>
    <col min="4359" max="4359" width="16.42578125" style="7" customWidth="1"/>
    <col min="4360" max="4360" width="14.7109375" style="7" customWidth="1"/>
    <col min="4361" max="4361" width="22.28515625" style="7" customWidth="1"/>
    <col min="4362" max="4362" width="13.7109375" style="7" customWidth="1"/>
    <col min="4363" max="4363" width="19.42578125" style="7" customWidth="1"/>
    <col min="4364" max="4608" width="9.140625" style="7"/>
    <col min="4609" max="4609" width="7.5703125" style="7" customWidth="1"/>
    <col min="4610" max="4610" width="21.140625" style="7" customWidth="1"/>
    <col min="4611" max="4611" width="13.140625" style="7" customWidth="1"/>
    <col min="4612" max="4612" width="10.85546875" style="7" customWidth="1"/>
    <col min="4613" max="4613" width="8.85546875" style="7" customWidth="1"/>
    <col min="4614" max="4614" width="9.7109375" style="7" customWidth="1"/>
    <col min="4615" max="4615" width="16.42578125" style="7" customWidth="1"/>
    <col min="4616" max="4616" width="14.7109375" style="7" customWidth="1"/>
    <col min="4617" max="4617" width="22.28515625" style="7" customWidth="1"/>
    <col min="4618" max="4618" width="13.7109375" style="7" customWidth="1"/>
    <col min="4619" max="4619" width="19.42578125" style="7" customWidth="1"/>
    <col min="4620" max="4864" width="9.140625" style="7"/>
    <col min="4865" max="4865" width="7.5703125" style="7" customWidth="1"/>
    <col min="4866" max="4866" width="21.140625" style="7" customWidth="1"/>
    <col min="4867" max="4867" width="13.140625" style="7" customWidth="1"/>
    <col min="4868" max="4868" width="10.85546875" style="7" customWidth="1"/>
    <col min="4869" max="4869" width="8.85546875" style="7" customWidth="1"/>
    <col min="4870" max="4870" width="9.7109375" style="7" customWidth="1"/>
    <col min="4871" max="4871" width="16.42578125" style="7" customWidth="1"/>
    <col min="4872" max="4872" width="14.7109375" style="7" customWidth="1"/>
    <col min="4873" max="4873" width="22.28515625" style="7" customWidth="1"/>
    <col min="4874" max="4874" width="13.7109375" style="7" customWidth="1"/>
    <col min="4875" max="4875" width="19.42578125" style="7" customWidth="1"/>
    <col min="4876" max="5120" width="9.140625" style="7"/>
    <col min="5121" max="5121" width="7.5703125" style="7" customWidth="1"/>
    <col min="5122" max="5122" width="21.140625" style="7" customWidth="1"/>
    <col min="5123" max="5123" width="13.140625" style="7" customWidth="1"/>
    <col min="5124" max="5124" width="10.85546875" style="7" customWidth="1"/>
    <col min="5125" max="5125" width="8.85546875" style="7" customWidth="1"/>
    <col min="5126" max="5126" width="9.7109375" style="7" customWidth="1"/>
    <col min="5127" max="5127" width="16.42578125" style="7" customWidth="1"/>
    <col min="5128" max="5128" width="14.7109375" style="7" customWidth="1"/>
    <col min="5129" max="5129" width="22.28515625" style="7" customWidth="1"/>
    <col min="5130" max="5130" width="13.7109375" style="7" customWidth="1"/>
    <col min="5131" max="5131" width="19.42578125" style="7" customWidth="1"/>
    <col min="5132" max="5376" width="9.140625" style="7"/>
    <col min="5377" max="5377" width="7.5703125" style="7" customWidth="1"/>
    <col min="5378" max="5378" width="21.140625" style="7" customWidth="1"/>
    <col min="5379" max="5379" width="13.140625" style="7" customWidth="1"/>
    <col min="5380" max="5380" width="10.85546875" style="7" customWidth="1"/>
    <col min="5381" max="5381" width="8.85546875" style="7" customWidth="1"/>
    <col min="5382" max="5382" width="9.7109375" style="7" customWidth="1"/>
    <col min="5383" max="5383" width="16.42578125" style="7" customWidth="1"/>
    <col min="5384" max="5384" width="14.7109375" style="7" customWidth="1"/>
    <col min="5385" max="5385" width="22.28515625" style="7" customWidth="1"/>
    <col min="5386" max="5386" width="13.7109375" style="7" customWidth="1"/>
    <col min="5387" max="5387" width="19.42578125" style="7" customWidth="1"/>
    <col min="5388" max="5632" width="9.140625" style="7"/>
    <col min="5633" max="5633" width="7.5703125" style="7" customWidth="1"/>
    <col min="5634" max="5634" width="21.140625" style="7" customWidth="1"/>
    <col min="5635" max="5635" width="13.140625" style="7" customWidth="1"/>
    <col min="5636" max="5636" width="10.85546875" style="7" customWidth="1"/>
    <col min="5637" max="5637" width="8.85546875" style="7" customWidth="1"/>
    <col min="5638" max="5638" width="9.7109375" style="7" customWidth="1"/>
    <col min="5639" max="5639" width="16.42578125" style="7" customWidth="1"/>
    <col min="5640" max="5640" width="14.7109375" style="7" customWidth="1"/>
    <col min="5641" max="5641" width="22.28515625" style="7" customWidth="1"/>
    <col min="5642" max="5642" width="13.7109375" style="7" customWidth="1"/>
    <col min="5643" max="5643" width="19.42578125" style="7" customWidth="1"/>
    <col min="5644" max="5888" width="9.140625" style="7"/>
    <col min="5889" max="5889" width="7.5703125" style="7" customWidth="1"/>
    <col min="5890" max="5890" width="21.140625" style="7" customWidth="1"/>
    <col min="5891" max="5891" width="13.140625" style="7" customWidth="1"/>
    <col min="5892" max="5892" width="10.85546875" style="7" customWidth="1"/>
    <col min="5893" max="5893" width="8.85546875" style="7" customWidth="1"/>
    <col min="5894" max="5894" width="9.7109375" style="7" customWidth="1"/>
    <col min="5895" max="5895" width="16.42578125" style="7" customWidth="1"/>
    <col min="5896" max="5896" width="14.7109375" style="7" customWidth="1"/>
    <col min="5897" max="5897" width="22.28515625" style="7" customWidth="1"/>
    <col min="5898" max="5898" width="13.7109375" style="7" customWidth="1"/>
    <col min="5899" max="5899" width="19.42578125" style="7" customWidth="1"/>
    <col min="5900" max="6144" width="9.140625" style="7"/>
    <col min="6145" max="6145" width="7.5703125" style="7" customWidth="1"/>
    <col min="6146" max="6146" width="21.140625" style="7" customWidth="1"/>
    <col min="6147" max="6147" width="13.140625" style="7" customWidth="1"/>
    <col min="6148" max="6148" width="10.85546875" style="7" customWidth="1"/>
    <col min="6149" max="6149" width="8.85546875" style="7" customWidth="1"/>
    <col min="6150" max="6150" width="9.7109375" style="7" customWidth="1"/>
    <col min="6151" max="6151" width="16.42578125" style="7" customWidth="1"/>
    <col min="6152" max="6152" width="14.7109375" style="7" customWidth="1"/>
    <col min="6153" max="6153" width="22.28515625" style="7" customWidth="1"/>
    <col min="6154" max="6154" width="13.7109375" style="7" customWidth="1"/>
    <col min="6155" max="6155" width="19.42578125" style="7" customWidth="1"/>
    <col min="6156" max="6400" width="9.140625" style="7"/>
    <col min="6401" max="6401" width="7.5703125" style="7" customWidth="1"/>
    <col min="6402" max="6402" width="21.140625" style="7" customWidth="1"/>
    <col min="6403" max="6403" width="13.140625" style="7" customWidth="1"/>
    <col min="6404" max="6404" width="10.85546875" style="7" customWidth="1"/>
    <col min="6405" max="6405" width="8.85546875" style="7" customWidth="1"/>
    <col min="6406" max="6406" width="9.7109375" style="7" customWidth="1"/>
    <col min="6407" max="6407" width="16.42578125" style="7" customWidth="1"/>
    <col min="6408" max="6408" width="14.7109375" style="7" customWidth="1"/>
    <col min="6409" max="6409" width="22.28515625" style="7" customWidth="1"/>
    <col min="6410" max="6410" width="13.7109375" style="7" customWidth="1"/>
    <col min="6411" max="6411" width="19.42578125" style="7" customWidth="1"/>
    <col min="6412" max="6656" width="9.140625" style="7"/>
    <col min="6657" max="6657" width="7.5703125" style="7" customWidth="1"/>
    <col min="6658" max="6658" width="21.140625" style="7" customWidth="1"/>
    <col min="6659" max="6659" width="13.140625" style="7" customWidth="1"/>
    <col min="6660" max="6660" width="10.85546875" style="7" customWidth="1"/>
    <col min="6661" max="6661" width="8.85546875" style="7" customWidth="1"/>
    <col min="6662" max="6662" width="9.7109375" style="7" customWidth="1"/>
    <col min="6663" max="6663" width="16.42578125" style="7" customWidth="1"/>
    <col min="6664" max="6664" width="14.7109375" style="7" customWidth="1"/>
    <col min="6665" max="6665" width="22.28515625" style="7" customWidth="1"/>
    <col min="6666" max="6666" width="13.7109375" style="7" customWidth="1"/>
    <col min="6667" max="6667" width="19.42578125" style="7" customWidth="1"/>
    <col min="6668" max="6912" width="9.140625" style="7"/>
    <col min="6913" max="6913" width="7.5703125" style="7" customWidth="1"/>
    <col min="6914" max="6914" width="21.140625" style="7" customWidth="1"/>
    <col min="6915" max="6915" width="13.140625" style="7" customWidth="1"/>
    <col min="6916" max="6916" width="10.85546875" style="7" customWidth="1"/>
    <col min="6917" max="6917" width="8.85546875" style="7" customWidth="1"/>
    <col min="6918" max="6918" width="9.7109375" style="7" customWidth="1"/>
    <col min="6919" max="6919" width="16.42578125" style="7" customWidth="1"/>
    <col min="6920" max="6920" width="14.7109375" style="7" customWidth="1"/>
    <col min="6921" max="6921" width="22.28515625" style="7" customWidth="1"/>
    <col min="6922" max="6922" width="13.7109375" style="7" customWidth="1"/>
    <col min="6923" max="6923" width="19.42578125" style="7" customWidth="1"/>
    <col min="6924" max="7168" width="9.140625" style="7"/>
    <col min="7169" max="7169" width="7.5703125" style="7" customWidth="1"/>
    <col min="7170" max="7170" width="21.140625" style="7" customWidth="1"/>
    <col min="7171" max="7171" width="13.140625" style="7" customWidth="1"/>
    <col min="7172" max="7172" width="10.85546875" style="7" customWidth="1"/>
    <col min="7173" max="7173" width="8.85546875" style="7" customWidth="1"/>
    <col min="7174" max="7174" width="9.7109375" style="7" customWidth="1"/>
    <col min="7175" max="7175" width="16.42578125" style="7" customWidth="1"/>
    <col min="7176" max="7176" width="14.7109375" style="7" customWidth="1"/>
    <col min="7177" max="7177" width="22.28515625" style="7" customWidth="1"/>
    <col min="7178" max="7178" width="13.7109375" style="7" customWidth="1"/>
    <col min="7179" max="7179" width="19.42578125" style="7" customWidth="1"/>
    <col min="7180" max="7424" width="9.140625" style="7"/>
    <col min="7425" max="7425" width="7.5703125" style="7" customWidth="1"/>
    <col min="7426" max="7426" width="21.140625" style="7" customWidth="1"/>
    <col min="7427" max="7427" width="13.140625" style="7" customWidth="1"/>
    <col min="7428" max="7428" width="10.85546875" style="7" customWidth="1"/>
    <col min="7429" max="7429" width="8.85546875" style="7" customWidth="1"/>
    <col min="7430" max="7430" width="9.7109375" style="7" customWidth="1"/>
    <col min="7431" max="7431" width="16.42578125" style="7" customWidth="1"/>
    <col min="7432" max="7432" width="14.7109375" style="7" customWidth="1"/>
    <col min="7433" max="7433" width="22.28515625" style="7" customWidth="1"/>
    <col min="7434" max="7434" width="13.7109375" style="7" customWidth="1"/>
    <col min="7435" max="7435" width="19.42578125" style="7" customWidth="1"/>
    <col min="7436" max="7680" width="9.140625" style="7"/>
    <col min="7681" max="7681" width="7.5703125" style="7" customWidth="1"/>
    <col min="7682" max="7682" width="21.140625" style="7" customWidth="1"/>
    <col min="7683" max="7683" width="13.140625" style="7" customWidth="1"/>
    <col min="7684" max="7684" width="10.85546875" style="7" customWidth="1"/>
    <col min="7685" max="7685" width="8.85546875" style="7" customWidth="1"/>
    <col min="7686" max="7686" width="9.7109375" style="7" customWidth="1"/>
    <col min="7687" max="7687" width="16.42578125" style="7" customWidth="1"/>
    <col min="7688" max="7688" width="14.7109375" style="7" customWidth="1"/>
    <col min="7689" max="7689" width="22.28515625" style="7" customWidth="1"/>
    <col min="7690" max="7690" width="13.7109375" style="7" customWidth="1"/>
    <col min="7691" max="7691" width="19.42578125" style="7" customWidth="1"/>
    <col min="7692" max="7936" width="9.140625" style="7"/>
    <col min="7937" max="7937" width="7.5703125" style="7" customWidth="1"/>
    <col min="7938" max="7938" width="21.140625" style="7" customWidth="1"/>
    <col min="7939" max="7939" width="13.140625" style="7" customWidth="1"/>
    <col min="7940" max="7940" width="10.85546875" style="7" customWidth="1"/>
    <col min="7941" max="7941" width="8.85546875" style="7" customWidth="1"/>
    <col min="7942" max="7942" width="9.7109375" style="7" customWidth="1"/>
    <col min="7943" max="7943" width="16.42578125" style="7" customWidth="1"/>
    <col min="7944" max="7944" width="14.7109375" style="7" customWidth="1"/>
    <col min="7945" max="7945" width="22.28515625" style="7" customWidth="1"/>
    <col min="7946" max="7946" width="13.7109375" style="7" customWidth="1"/>
    <col min="7947" max="7947" width="19.42578125" style="7" customWidth="1"/>
    <col min="7948" max="8192" width="9.140625" style="7"/>
    <col min="8193" max="8193" width="7.5703125" style="7" customWidth="1"/>
    <col min="8194" max="8194" width="21.140625" style="7" customWidth="1"/>
    <col min="8195" max="8195" width="13.140625" style="7" customWidth="1"/>
    <col min="8196" max="8196" width="10.85546875" style="7" customWidth="1"/>
    <col min="8197" max="8197" width="8.85546875" style="7" customWidth="1"/>
    <col min="8198" max="8198" width="9.7109375" style="7" customWidth="1"/>
    <col min="8199" max="8199" width="16.42578125" style="7" customWidth="1"/>
    <col min="8200" max="8200" width="14.7109375" style="7" customWidth="1"/>
    <col min="8201" max="8201" width="22.28515625" style="7" customWidth="1"/>
    <col min="8202" max="8202" width="13.7109375" style="7" customWidth="1"/>
    <col min="8203" max="8203" width="19.42578125" style="7" customWidth="1"/>
    <col min="8204" max="8448" width="9.140625" style="7"/>
    <col min="8449" max="8449" width="7.5703125" style="7" customWidth="1"/>
    <col min="8450" max="8450" width="21.140625" style="7" customWidth="1"/>
    <col min="8451" max="8451" width="13.140625" style="7" customWidth="1"/>
    <col min="8452" max="8452" width="10.85546875" style="7" customWidth="1"/>
    <col min="8453" max="8453" width="8.85546875" style="7" customWidth="1"/>
    <col min="8454" max="8454" width="9.7109375" style="7" customWidth="1"/>
    <col min="8455" max="8455" width="16.42578125" style="7" customWidth="1"/>
    <col min="8456" max="8456" width="14.7109375" style="7" customWidth="1"/>
    <col min="8457" max="8457" width="22.28515625" style="7" customWidth="1"/>
    <col min="8458" max="8458" width="13.7109375" style="7" customWidth="1"/>
    <col min="8459" max="8459" width="19.42578125" style="7" customWidth="1"/>
    <col min="8460" max="8704" width="9.140625" style="7"/>
    <col min="8705" max="8705" width="7.5703125" style="7" customWidth="1"/>
    <col min="8706" max="8706" width="21.140625" style="7" customWidth="1"/>
    <col min="8707" max="8707" width="13.140625" style="7" customWidth="1"/>
    <col min="8708" max="8708" width="10.85546875" style="7" customWidth="1"/>
    <col min="8709" max="8709" width="8.85546875" style="7" customWidth="1"/>
    <col min="8710" max="8710" width="9.7109375" style="7" customWidth="1"/>
    <col min="8711" max="8711" width="16.42578125" style="7" customWidth="1"/>
    <col min="8712" max="8712" width="14.7109375" style="7" customWidth="1"/>
    <col min="8713" max="8713" width="22.28515625" style="7" customWidth="1"/>
    <col min="8714" max="8714" width="13.7109375" style="7" customWidth="1"/>
    <col min="8715" max="8715" width="19.42578125" style="7" customWidth="1"/>
    <col min="8716" max="8960" width="9.140625" style="7"/>
    <col min="8961" max="8961" width="7.5703125" style="7" customWidth="1"/>
    <col min="8962" max="8962" width="21.140625" style="7" customWidth="1"/>
    <col min="8963" max="8963" width="13.140625" style="7" customWidth="1"/>
    <col min="8964" max="8964" width="10.85546875" style="7" customWidth="1"/>
    <col min="8965" max="8965" width="8.85546875" style="7" customWidth="1"/>
    <col min="8966" max="8966" width="9.7109375" style="7" customWidth="1"/>
    <col min="8967" max="8967" width="16.42578125" style="7" customWidth="1"/>
    <col min="8968" max="8968" width="14.7109375" style="7" customWidth="1"/>
    <col min="8969" max="8969" width="22.28515625" style="7" customWidth="1"/>
    <col min="8970" max="8970" width="13.7109375" style="7" customWidth="1"/>
    <col min="8971" max="8971" width="19.42578125" style="7" customWidth="1"/>
    <col min="8972" max="9216" width="9.140625" style="7"/>
    <col min="9217" max="9217" width="7.5703125" style="7" customWidth="1"/>
    <col min="9218" max="9218" width="21.140625" style="7" customWidth="1"/>
    <col min="9219" max="9219" width="13.140625" style="7" customWidth="1"/>
    <col min="9220" max="9220" width="10.85546875" style="7" customWidth="1"/>
    <col min="9221" max="9221" width="8.85546875" style="7" customWidth="1"/>
    <col min="9222" max="9222" width="9.7109375" style="7" customWidth="1"/>
    <col min="9223" max="9223" width="16.42578125" style="7" customWidth="1"/>
    <col min="9224" max="9224" width="14.7109375" style="7" customWidth="1"/>
    <col min="9225" max="9225" width="22.28515625" style="7" customWidth="1"/>
    <col min="9226" max="9226" width="13.7109375" style="7" customWidth="1"/>
    <col min="9227" max="9227" width="19.42578125" style="7" customWidth="1"/>
    <col min="9228" max="9472" width="9.140625" style="7"/>
    <col min="9473" max="9473" width="7.5703125" style="7" customWidth="1"/>
    <col min="9474" max="9474" width="21.140625" style="7" customWidth="1"/>
    <col min="9475" max="9475" width="13.140625" style="7" customWidth="1"/>
    <col min="9476" max="9476" width="10.85546875" style="7" customWidth="1"/>
    <col min="9477" max="9477" width="8.85546875" style="7" customWidth="1"/>
    <col min="9478" max="9478" width="9.7109375" style="7" customWidth="1"/>
    <col min="9479" max="9479" width="16.42578125" style="7" customWidth="1"/>
    <col min="9480" max="9480" width="14.7109375" style="7" customWidth="1"/>
    <col min="9481" max="9481" width="22.28515625" style="7" customWidth="1"/>
    <col min="9482" max="9482" width="13.7109375" style="7" customWidth="1"/>
    <col min="9483" max="9483" width="19.42578125" style="7" customWidth="1"/>
    <col min="9484" max="9728" width="9.140625" style="7"/>
    <col min="9729" max="9729" width="7.5703125" style="7" customWidth="1"/>
    <col min="9730" max="9730" width="21.140625" style="7" customWidth="1"/>
    <col min="9731" max="9731" width="13.140625" style="7" customWidth="1"/>
    <col min="9732" max="9732" width="10.85546875" style="7" customWidth="1"/>
    <col min="9733" max="9733" width="8.85546875" style="7" customWidth="1"/>
    <col min="9734" max="9734" width="9.7109375" style="7" customWidth="1"/>
    <col min="9735" max="9735" width="16.42578125" style="7" customWidth="1"/>
    <col min="9736" max="9736" width="14.7109375" style="7" customWidth="1"/>
    <col min="9737" max="9737" width="22.28515625" style="7" customWidth="1"/>
    <col min="9738" max="9738" width="13.7109375" style="7" customWidth="1"/>
    <col min="9739" max="9739" width="19.42578125" style="7" customWidth="1"/>
    <col min="9740" max="9984" width="9.140625" style="7"/>
    <col min="9985" max="9985" width="7.5703125" style="7" customWidth="1"/>
    <col min="9986" max="9986" width="21.140625" style="7" customWidth="1"/>
    <col min="9987" max="9987" width="13.140625" style="7" customWidth="1"/>
    <col min="9988" max="9988" width="10.85546875" style="7" customWidth="1"/>
    <col min="9989" max="9989" width="8.85546875" style="7" customWidth="1"/>
    <col min="9990" max="9990" width="9.7109375" style="7" customWidth="1"/>
    <col min="9991" max="9991" width="16.42578125" style="7" customWidth="1"/>
    <col min="9992" max="9992" width="14.7109375" style="7" customWidth="1"/>
    <col min="9993" max="9993" width="22.28515625" style="7" customWidth="1"/>
    <col min="9994" max="9994" width="13.7109375" style="7" customWidth="1"/>
    <col min="9995" max="9995" width="19.42578125" style="7" customWidth="1"/>
    <col min="9996" max="10240" width="9.140625" style="7"/>
    <col min="10241" max="10241" width="7.5703125" style="7" customWidth="1"/>
    <col min="10242" max="10242" width="21.140625" style="7" customWidth="1"/>
    <col min="10243" max="10243" width="13.140625" style="7" customWidth="1"/>
    <col min="10244" max="10244" width="10.85546875" style="7" customWidth="1"/>
    <col min="10245" max="10245" width="8.85546875" style="7" customWidth="1"/>
    <col min="10246" max="10246" width="9.7109375" style="7" customWidth="1"/>
    <col min="10247" max="10247" width="16.42578125" style="7" customWidth="1"/>
    <col min="10248" max="10248" width="14.7109375" style="7" customWidth="1"/>
    <col min="10249" max="10249" width="22.28515625" style="7" customWidth="1"/>
    <col min="10250" max="10250" width="13.7109375" style="7" customWidth="1"/>
    <col min="10251" max="10251" width="19.42578125" style="7" customWidth="1"/>
    <col min="10252" max="10496" width="9.140625" style="7"/>
    <col min="10497" max="10497" width="7.5703125" style="7" customWidth="1"/>
    <col min="10498" max="10498" width="21.140625" style="7" customWidth="1"/>
    <col min="10499" max="10499" width="13.140625" style="7" customWidth="1"/>
    <col min="10500" max="10500" width="10.85546875" style="7" customWidth="1"/>
    <col min="10501" max="10501" width="8.85546875" style="7" customWidth="1"/>
    <col min="10502" max="10502" width="9.7109375" style="7" customWidth="1"/>
    <col min="10503" max="10503" width="16.42578125" style="7" customWidth="1"/>
    <col min="10504" max="10504" width="14.7109375" style="7" customWidth="1"/>
    <col min="10505" max="10505" width="22.28515625" style="7" customWidth="1"/>
    <col min="10506" max="10506" width="13.7109375" style="7" customWidth="1"/>
    <col min="10507" max="10507" width="19.42578125" style="7" customWidth="1"/>
    <col min="10508" max="10752" width="9.140625" style="7"/>
    <col min="10753" max="10753" width="7.5703125" style="7" customWidth="1"/>
    <col min="10754" max="10754" width="21.140625" style="7" customWidth="1"/>
    <col min="10755" max="10755" width="13.140625" style="7" customWidth="1"/>
    <col min="10756" max="10756" width="10.85546875" style="7" customWidth="1"/>
    <col min="10757" max="10757" width="8.85546875" style="7" customWidth="1"/>
    <col min="10758" max="10758" width="9.7109375" style="7" customWidth="1"/>
    <col min="10759" max="10759" width="16.42578125" style="7" customWidth="1"/>
    <col min="10760" max="10760" width="14.7109375" style="7" customWidth="1"/>
    <col min="10761" max="10761" width="22.28515625" style="7" customWidth="1"/>
    <col min="10762" max="10762" width="13.7109375" style="7" customWidth="1"/>
    <col min="10763" max="10763" width="19.42578125" style="7" customWidth="1"/>
    <col min="10764" max="11008" width="9.140625" style="7"/>
    <col min="11009" max="11009" width="7.5703125" style="7" customWidth="1"/>
    <col min="11010" max="11010" width="21.140625" style="7" customWidth="1"/>
    <col min="11011" max="11011" width="13.140625" style="7" customWidth="1"/>
    <col min="11012" max="11012" width="10.85546875" style="7" customWidth="1"/>
    <col min="11013" max="11013" width="8.85546875" style="7" customWidth="1"/>
    <col min="11014" max="11014" width="9.7109375" style="7" customWidth="1"/>
    <col min="11015" max="11015" width="16.42578125" style="7" customWidth="1"/>
    <col min="11016" max="11016" width="14.7109375" style="7" customWidth="1"/>
    <col min="11017" max="11017" width="22.28515625" style="7" customWidth="1"/>
    <col min="11018" max="11018" width="13.7109375" style="7" customWidth="1"/>
    <col min="11019" max="11019" width="19.42578125" style="7" customWidth="1"/>
    <col min="11020" max="11264" width="9.140625" style="7"/>
    <col min="11265" max="11265" width="7.5703125" style="7" customWidth="1"/>
    <col min="11266" max="11266" width="21.140625" style="7" customWidth="1"/>
    <col min="11267" max="11267" width="13.140625" style="7" customWidth="1"/>
    <col min="11268" max="11268" width="10.85546875" style="7" customWidth="1"/>
    <col min="11269" max="11269" width="8.85546875" style="7" customWidth="1"/>
    <col min="11270" max="11270" width="9.7109375" style="7" customWidth="1"/>
    <col min="11271" max="11271" width="16.42578125" style="7" customWidth="1"/>
    <col min="11272" max="11272" width="14.7109375" style="7" customWidth="1"/>
    <col min="11273" max="11273" width="22.28515625" style="7" customWidth="1"/>
    <col min="11274" max="11274" width="13.7109375" style="7" customWidth="1"/>
    <col min="11275" max="11275" width="19.42578125" style="7" customWidth="1"/>
    <col min="11276" max="11520" width="9.140625" style="7"/>
    <col min="11521" max="11521" width="7.5703125" style="7" customWidth="1"/>
    <col min="11522" max="11522" width="21.140625" style="7" customWidth="1"/>
    <col min="11523" max="11523" width="13.140625" style="7" customWidth="1"/>
    <col min="11524" max="11524" width="10.85546875" style="7" customWidth="1"/>
    <col min="11525" max="11525" width="8.85546875" style="7" customWidth="1"/>
    <col min="11526" max="11526" width="9.7109375" style="7" customWidth="1"/>
    <col min="11527" max="11527" width="16.42578125" style="7" customWidth="1"/>
    <col min="11528" max="11528" width="14.7109375" style="7" customWidth="1"/>
    <col min="11529" max="11529" width="22.28515625" style="7" customWidth="1"/>
    <col min="11530" max="11530" width="13.7109375" style="7" customWidth="1"/>
    <col min="11531" max="11531" width="19.42578125" style="7" customWidth="1"/>
    <col min="11532" max="11776" width="9.140625" style="7"/>
    <col min="11777" max="11777" width="7.5703125" style="7" customWidth="1"/>
    <col min="11778" max="11778" width="21.140625" style="7" customWidth="1"/>
    <col min="11779" max="11779" width="13.140625" style="7" customWidth="1"/>
    <col min="11780" max="11780" width="10.85546875" style="7" customWidth="1"/>
    <col min="11781" max="11781" width="8.85546875" style="7" customWidth="1"/>
    <col min="11782" max="11782" width="9.7109375" style="7" customWidth="1"/>
    <col min="11783" max="11783" width="16.42578125" style="7" customWidth="1"/>
    <col min="11784" max="11784" width="14.7109375" style="7" customWidth="1"/>
    <col min="11785" max="11785" width="22.28515625" style="7" customWidth="1"/>
    <col min="11786" max="11786" width="13.7109375" style="7" customWidth="1"/>
    <col min="11787" max="11787" width="19.42578125" style="7" customWidth="1"/>
    <col min="11788" max="12032" width="9.140625" style="7"/>
    <col min="12033" max="12033" width="7.5703125" style="7" customWidth="1"/>
    <col min="12034" max="12034" width="21.140625" style="7" customWidth="1"/>
    <col min="12035" max="12035" width="13.140625" style="7" customWidth="1"/>
    <col min="12036" max="12036" width="10.85546875" style="7" customWidth="1"/>
    <col min="12037" max="12037" width="8.85546875" style="7" customWidth="1"/>
    <col min="12038" max="12038" width="9.7109375" style="7" customWidth="1"/>
    <col min="12039" max="12039" width="16.42578125" style="7" customWidth="1"/>
    <col min="12040" max="12040" width="14.7109375" style="7" customWidth="1"/>
    <col min="12041" max="12041" width="22.28515625" style="7" customWidth="1"/>
    <col min="12042" max="12042" width="13.7109375" style="7" customWidth="1"/>
    <col min="12043" max="12043" width="19.42578125" style="7" customWidth="1"/>
    <col min="12044" max="12288" width="9.140625" style="7"/>
    <col min="12289" max="12289" width="7.5703125" style="7" customWidth="1"/>
    <col min="12290" max="12290" width="21.140625" style="7" customWidth="1"/>
    <col min="12291" max="12291" width="13.140625" style="7" customWidth="1"/>
    <col min="12292" max="12292" width="10.85546875" style="7" customWidth="1"/>
    <col min="12293" max="12293" width="8.85546875" style="7" customWidth="1"/>
    <col min="12294" max="12294" width="9.7109375" style="7" customWidth="1"/>
    <col min="12295" max="12295" width="16.42578125" style="7" customWidth="1"/>
    <col min="12296" max="12296" width="14.7109375" style="7" customWidth="1"/>
    <col min="12297" max="12297" width="22.28515625" style="7" customWidth="1"/>
    <col min="12298" max="12298" width="13.7109375" style="7" customWidth="1"/>
    <col min="12299" max="12299" width="19.42578125" style="7" customWidth="1"/>
    <col min="12300" max="12544" width="9.140625" style="7"/>
    <col min="12545" max="12545" width="7.5703125" style="7" customWidth="1"/>
    <col min="12546" max="12546" width="21.140625" style="7" customWidth="1"/>
    <col min="12547" max="12547" width="13.140625" style="7" customWidth="1"/>
    <col min="12548" max="12548" width="10.85546875" style="7" customWidth="1"/>
    <col min="12549" max="12549" width="8.85546875" style="7" customWidth="1"/>
    <col min="12550" max="12550" width="9.7109375" style="7" customWidth="1"/>
    <col min="12551" max="12551" width="16.42578125" style="7" customWidth="1"/>
    <col min="12552" max="12552" width="14.7109375" style="7" customWidth="1"/>
    <col min="12553" max="12553" width="22.28515625" style="7" customWidth="1"/>
    <col min="12554" max="12554" width="13.7109375" style="7" customWidth="1"/>
    <col min="12555" max="12555" width="19.42578125" style="7" customWidth="1"/>
    <col min="12556" max="12800" width="9.140625" style="7"/>
    <col min="12801" max="12801" width="7.5703125" style="7" customWidth="1"/>
    <col min="12802" max="12802" width="21.140625" style="7" customWidth="1"/>
    <col min="12803" max="12803" width="13.140625" style="7" customWidth="1"/>
    <col min="12804" max="12804" width="10.85546875" style="7" customWidth="1"/>
    <col min="12805" max="12805" width="8.85546875" style="7" customWidth="1"/>
    <col min="12806" max="12806" width="9.7109375" style="7" customWidth="1"/>
    <col min="12807" max="12807" width="16.42578125" style="7" customWidth="1"/>
    <col min="12808" max="12808" width="14.7109375" style="7" customWidth="1"/>
    <col min="12809" max="12809" width="22.28515625" style="7" customWidth="1"/>
    <col min="12810" max="12810" width="13.7109375" style="7" customWidth="1"/>
    <col min="12811" max="12811" width="19.42578125" style="7" customWidth="1"/>
    <col min="12812" max="13056" width="9.140625" style="7"/>
    <col min="13057" max="13057" width="7.5703125" style="7" customWidth="1"/>
    <col min="13058" max="13058" width="21.140625" style="7" customWidth="1"/>
    <col min="13059" max="13059" width="13.140625" style="7" customWidth="1"/>
    <col min="13060" max="13060" width="10.85546875" style="7" customWidth="1"/>
    <col min="13061" max="13061" width="8.85546875" style="7" customWidth="1"/>
    <col min="13062" max="13062" width="9.7109375" style="7" customWidth="1"/>
    <col min="13063" max="13063" width="16.42578125" style="7" customWidth="1"/>
    <col min="13064" max="13064" width="14.7109375" style="7" customWidth="1"/>
    <col min="13065" max="13065" width="22.28515625" style="7" customWidth="1"/>
    <col min="13066" max="13066" width="13.7109375" style="7" customWidth="1"/>
    <col min="13067" max="13067" width="19.42578125" style="7" customWidth="1"/>
    <col min="13068" max="13312" width="9.140625" style="7"/>
    <col min="13313" max="13313" width="7.5703125" style="7" customWidth="1"/>
    <col min="13314" max="13314" width="21.140625" style="7" customWidth="1"/>
    <col min="13315" max="13315" width="13.140625" style="7" customWidth="1"/>
    <col min="13316" max="13316" width="10.85546875" style="7" customWidth="1"/>
    <col min="13317" max="13317" width="8.85546875" style="7" customWidth="1"/>
    <col min="13318" max="13318" width="9.7109375" style="7" customWidth="1"/>
    <col min="13319" max="13319" width="16.42578125" style="7" customWidth="1"/>
    <col min="13320" max="13320" width="14.7109375" style="7" customWidth="1"/>
    <col min="13321" max="13321" width="22.28515625" style="7" customWidth="1"/>
    <col min="13322" max="13322" width="13.7109375" style="7" customWidth="1"/>
    <col min="13323" max="13323" width="19.42578125" style="7" customWidth="1"/>
    <col min="13324" max="13568" width="9.140625" style="7"/>
    <col min="13569" max="13569" width="7.5703125" style="7" customWidth="1"/>
    <col min="13570" max="13570" width="21.140625" style="7" customWidth="1"/>
    <col min="13571" max="13571" width="13.140625" style="7" customWidth="1"/>
    <col min="13572" max="13572" width="10.85546875" style="7" customWidth="1"/>
    <col min="13573" max="13573" width="8.85546875" style="7" customWidth="1"/>
    <col min="13574" max="13574" width="9.7109375" style="7" customWidth="1"/>
    <col min="13575" max="13575" width="16.42578125" style="7" customWidth="1"/>
    <col min="13576" max="13576" width="14.7109375" style="7" customWidth="1"/>
    <col min="13577" max="13577" width="22.28515625" style="7" customWidth="1"/>
    <col min="13578" max="13578" width="13.7109375" style="7" customWidth="1"/>
    <col min="13579" max="13579" width="19.42578125" style="7" customWidth="1"/>
    <col min="13580" max="13824" width="9.140625" style="7"/>
    <col min="13825" max="13825" width="7.5703125" style="7" customWidth="1"/>
    <col min="13826" max="13826" width="21.140625" style="7" customWidth="1"/>
    <col min="13827" max="13827" width="13.140625" style="7" customWidth="1"/>
    <col min="13828" max="13828" width="10.85546875" style="7" customWidth="1"/>
    <col min="13829" max="13829" width="8.85546875" style="7" customWidth="1"/>
    <col min="13830" max="13830" width="9.7109375" style="7" customWidth="1"/>
    <col min="13831" max="13831" width="16.42578125" style="7" customWidth="1"/>
    <col min="13832" max="13832" width="14.7109375" style="7" customWidth="1"/>
    <col min="13833" max="13833" width="22.28515625" style="7" customWidth="1"/>
    <col min="13834" max="13834" width="13.7109375" style="7" customWidth="1"/>
    <col min="13835" max="13835" width="19.42578125" style="7" customWidth="1"/>
    <col min="13836" max="14080" width="9.140625" style="7"/>
    <col min="14081" max="14081" width="7.5703125" style="7" customWidth="1"/>
    <col min="14082" max="14082" width="21.140625" style="7" customWidth="1"/>
    <col min="14083" max="14083" width="13.140625" style="7" customWidth="1"/>
    <col min="14084" max="14084" width="10.85546875" style="7" customWidth="1"/>
    <col min="14085" max="14085" width="8.85546875" style="7" customWidth="1"/>
    <col min="14086" max="14086" width="9.7109375" style="7" customWidth="1"/>
    <col min="14087" max="14087" width="16.42578125" style="7" customWidth="1"/>
    <col min="14088" max="14088" width="14.7109375" style="7" customWidth="1"/>
    <col min="14089" max="14089" width="22.28515625" style="7" customWidth="1"/>
    <col min="14090" max="14090" width="13.7109375" style="7" customWidth="1"/>
    <col min="14091" max="14091" width="19.42578125" style="7" customWidth="1"/>
    <col min="14092" max="14336" width="9.140625" style="7"/>
    <col min="14337" max="14337" width="7.5703125" style="7" customWidth="1"/>
    <col min="14338" max="14338" width="21.140625" style="7" customWidth="1"/>
    <col min="14339" max="14339" width="13.140625" style="7" customWidth="1"/>
    <col min="14340" max="14340" width="10.85546875" style="7" customWidth="1"/>
    <col min="14341" max="14341" width="8.85546875" style="7" customWidth="1"/>
    <col min="14342" max="14342" width="9.7109375" style="7" customWidth="1"/>
    <col min="14343" max="14343" width="16.42578125" style="7" customWidth="1"/>
    <col min="14344" max="14344" width="14.7109375" style="7" customWidth="1"/>
    <col min="14345" max="14345" width="22.28515625" style="7" customWidth="1"/>
    <col min="14346" max="14346" width="13.7109375" style="7" customWidth="1"/>
    <col min="14347" max="14347" width="19.42578125" style="7" customWidth="1"/>
    <col min="14348" max="14592" width="9.140625" style="7"/>
    <col min="14593" max="14593" width="7.5703125" style="7" customWidth="1"/>
    <col min="14594" max="14594" width="21.140625" style="7" customWidth="1"/>
    <col min="14595" max="14595" width="13.140625" style="7" customWidth="1"/>
    <col min="14596" max="14596" width="10.85546875" style="7" customWidth="1"/>
    <col min="14597" max="14597" width="8.85546875" style="7" customWidth="1"/>
    <col min="14598" max="14598" width="9.7109375" style="7" customWidth="1"/>
    <col min="14599" max="14599" width="16.42578125" style="7" customWidth="1"/>
    <col min="14600" max="14600" width="14.7109375" style="7" customWidth="1"/>
    <col min="14601" max="14601" width="22.28515625" style="7" customWidth="1"/>
    <col min="14602" max="14602" width="13.7109375" style="7" customWidth="1"/>
    <col min="14603" max="14603" width="19.42578125" style="7" customWidth="1"/>
    <col min="14604" max="14848" width="9.140625" style="7"/>
    <col min="14849" max="14849" width="7.5703125" style="7" customWidth="1"/>
    <col min="14850" max="14850" width="21.140625" style="7" customWidth="1"/>
    <col min="14851" max="14851" width="13.140625" style="7" customWidth="1"/>
    <col min="14852" max="14852" width="10.85546875" style="7" customWidth="1"/>
    <col min="14853" max="14853" width="8.85546875" style="7" customWidth="1"/>
    <col min="14854" max="14854" width="9.7109375" style="7" customWidth="1"/>
    <col min="14855" max="14855" width="16.42578125" style="7" customWidth="1"/>
    <col min="14856" max="14856" width="14.7109375" style="7" customWidth="1"/>
    <col min="14857" max="14857" width="22.28515625" style="7" customWidth="1"/>
    <col min="14858" max="14858" width="13.7109375" style="7" customWidth="1"/>
    <col min="14859" max="14859" width="19.42578125" style="7" customWidth="1"/>
    <col min="14860" max="15104" width="9.140625" style="7"/>
    <col min="15105" max="15105" width="7.5703125" style="7" customWidth="1"/>
    <col min="15106" max="15106" width="21.140625" style="7" customWidth="1"/>
    <col min="15107" max="15107" width="13.140625" style="7" customWidth="1"/>
    <col min="15108" max="15108" width="10.85546875" style="7" customWidth="1"/>
    <col min="15109" max="15109" width="8.85546875" style="7" customWidth="1"/>
    <col min="15110" max="15110" width="9.7109375" style="7" customWidth="1"/>
    <col min="15111" max="15111" width="16.42578125" style="7" customWidth="1"/>
    <col min="15112" max="15112" width="14.7109375" style="7" customWidth="1"/>
    <col min="15113" max="15113" width="22.28515625" style="7" customWidth="1"/>
    <col min="15114" max="15114" width="13.7109375" style="7" customWidth="1"/>
    <col min="15115" max="15115" width="19.42578125" style="7" customWidth="1"/>
    <col min="15116" max="15360" width="9.140625" style="7"/>
    <col min="15361" max="15361" width="7.5703125" style="7" customWidth="1"/>
    <col min="15362" max="15362" width="21.140625" style="7" customWidth="1"/>
    <col min="15363" max="15363" width="13.140625" style="7" customWidth="1"/>
    <col min="15364" max="15364" width="10.85546875" style="7" customWidth="1"/>
    <col min="15365" max="15365" width="8.85546875" style="7" customWidth="1"/>
    <col min="15366" max="15366" width="9.7109375" style="7" customWidth="1"/>
    <col min="15367" max="15367" width="16.42578125" style="7" customWidth="1"/>
    <col min="15368" max="15368" width="14.7109375" style="7" customWidth="1"/>
    <col min="15369" max="15369" width="22.28515625" style="7" customWidth="1"/>
    <col min="15370" max="15370" width="13.7109375" style="7" customWidth="1"/>
    <col min="15371" max="15371" width="19.42578125" style="7" customWidth="1"/>
    <col min="15372" max="15616" width="9.140625" style="7"/>
    <col min="15617" max="15617" width="7.5703125" style="7" customWidth="1"/>
    <col min="15618" max="15618" width="21.140625" style="7" customWidth="1"/>
    <col min="15619" max="15619" width="13.140625" style="7" customWidth="1"/>
    <col min="15620" max="15620" width="10.85546875" style="7" customWidth="1"/>
    <col min="15621" max="15621" width="8.85546875" style="7" customWidth="1"/>
    <col min="15622" max="15622" width="9.7109375" style="7" customWidth="1"/>
    <col min="15623" max="15623" width="16.42578125" style="7" customWidth="1"/>
    <col min="15624" max="15624" width="14.7109375" style="7" customWidth="1"/>
    <col min="15625" max="15625" width="22.28515625" style="7" customWidth="1"/>
    <col min="15626" max="15626" width="13.7109375" style="7" customWidth="1"/>
    <col min="15627" max="15627" width="19.42578125" style="7" customWidth="1"/>
    <col min="15628" max="15872" width="9.140625" style="7"/>
    <col min="15873" max="15873" width="7.5703125" style="7" customWidth="1"/>
    <col min="15874" max="15874" width="21.140625" style="7" customWidth="1"/>
    <col min="15875" max="15875" width="13.140625" style="7" customWidth="1"/>
    <col min="15876" max="15876" width="10.85546875" style="7" customWidth="1"/>
    <col min="15877" max="15877" width="8.85546875" style="7" customWidth="1"/>
    <col min="15878" max="15878" width="9.7109375" style="7" customWidth="1"/>
    <col min="15879" max="15879" width="16.42578125" style="7" customWidth="1"/>
    <col min="15880" max="15880" width="14.7109375" style="7" customWidth="1"/>
    <col min="15881" max="15881" width="22.28515625" style="7" customWidth="1"/>
    <col min="15882" max="15882" width="13.7109375" style="7" customWidth="1"/>
    <col min="15883" max="15883" width="19.42578125" style="7" customWidth="1"/>
    <col min="15884" max="16128" width="9.140625" style="7"/>
    <col min="16129" max="16129" width="7.5703125" style="7" customWidth="1"/>
    <col min="16130" max="16130" width="21.140625" style="7" customWidth="1"/>
    <col min="16131" max="16131" width="13.140625" style="7" customWidth="1"/>
    <col min="16132" max="16132" width="10.85546875" style="7" customWidth="1"/>
    <col min="16133" max="16133" width="8.85546875" style="7" customWidth="1"/>
    <col min="16134" max="16134" width="9.7109375" style="7" customWidth="1"/>
    <col min="16135" max="16135" width="16.42578125" style="7" customWidth="1"/>
    <col min="16136" max="16136" width="14.7109375" style="7" customWidth="1"/>
    <col min="16137" max="16137" width="22.28515625" style="7" customWidth="1"/>
    <col min="16138" max="16138" width="13.7109375" style="7" customWidth="1"/>
    <col min="16139" max="16139" width="19.42578125" style="7" customWidth="1"/>
    <col min="16140" max="16384" width="9.140625" style="7"/>
  </cols>
  <sheetData>
    <row r="1" spans="1:13" s="2" customFormat="1" x14ac:dyDescent="0.3">
      <c r="A1" s="82" t="s">
        <v>0</v>
      </c>
      <c r="B1" s="82"/>
      <c r="C1" s="82"/>
      <c r="D1" s="82"/>
      <c r="E1" s="1"/>
      <c r="F1" s="42" t="s">
        <v>1</v>
      </c>
      <c r="G1" s="42"/>
      <c r="H1" s="42"/>
      <c r="I1" s="42"/>
      <c r="J1" s="42"/>
      <c r="K1" s="42"/>
    </row>
    <row r="2" spans="1:13" s="2" customFormat="1" ht="18.75" customHeight="1" x14ac:dyDescent="0.3">
      <c r="A2" s="42" t="s">
        <v>2</v>
      </c>
      <c r="B2" s="42"/>
      <c r="C2" s="42"/>
      <c r="D2" s="42"/>
      <c r="E2" s="3"/>
      <c r="F2" s="42" t="s">
        <v>88</v>
      </c>
      <c r="G2" s="42"/>
      <c r="H2" s="42"/>
      <c r="I2" s="42"/>
      <c r="J2" s="42"/>
      <c r="K2" s="42"/>
    </row>
    <row r="3" spans="1:13" s="2" customFormat="1" ht="16.5" x14ac:dyDescent="0.25">
      <c r="A3" s="4"/>
      <c r="B3" s="4"/>
      <c r="C3" s="4"/>
      <c r="D3" s="4"/>
      <c r="E3" s="4"/>
      <c r="F3" s="4"/>
      <c r="G3" s="5"/>
      <c r="H3" s="4"/>
      <c r="I3" s="4"/>
      <c r="J3" s="4"/>
      <c r="K3" s="4"/>
    </row>
    <row r="4" spans="1:13" x14ac:dyDescent="0.3">
      <c r="A4" s="6" t="s">
        <v>3</v>
      </c>
      <c r="B4" s="6"/>
      <c r="C4" s="6"/>
      <c r="D4" s="6"/>
      <c r="E4" s="6"/>
      <c r="F4" s="71" t="s">
        <v>4</v>
      </c>
      <c r="G4" s="71"/>
      <c r="H4" s="71"/>
      <c r="I4" s="71"/>
      <c r="J4" s="71"/>
      <c r="K4" s="71"/>
    </row>
    <row r="5" spans="1:13" x14ac:dyDescent="0.3">
      <c r="A5" s="8" t="s">
        <v>5</v>
      </c>
      <c r="B5" s="8"/>
      <c r="C5" s="8"/>
      <c r="D5" s="8"/>
      <c r="E5" s="8"/>
      <c r="F5" s="76" t="s">
        <v>89</v>
      </c>
      <c r="G5" s="76"/>
      <c r="H5" s="76"/>
      <c r="I5" s="76"/>
      <c r="J5" s="76"/>
      <c r="K5" s="76"/>
    </row>
    <row r="6" spans="1:13" x14ac:dyDescent="0.3">
      <c r="A6" s="8" t="s">
        <v>6</v>
      </c>
      <c r="B6" s="8"/>
      <c r="C6" s="8"/>
      <c r="D6" s="8"/>
      <c r="E6" s="8"/>
      <c r="F6" s="76" t="s">
        <v>91</v>
      </c>
      <c r="G6" s="76"/>
      <c r="H6" s="76"/>
      <c r="I6" s="76"/>
      <c r="J6" s="76"/>
      <c r="K6" s="76"/>
    </row>
    <row r="7" spans="1:13" x14ac:dyDescent="0.3">
      <c r="A7" s="8" t="s">
        <v>7</v>
      </c>
      <c r="B7" s="9"/>
      <c r="C7" s="8"/>
      <c r="D7" s="8"/>
      <c r="E7" s="8"/>
      <c r="F7" s="76" t="s">
        <v>90</v>
      </c>
      <c r="G7" s="76"/>
      <c r="H7" s="76"/>
      <c r="I7" s="76"/>
      <c r="J7" s="76"/>
      <c r="K7" s="76"/>
    </row>
    <row r="8" spans="1:13" x14ac:dyDescent="0.3">
      <c r="A8" s="8" t="s">
        <v>8</v>
      </c>
      <c r="B8" s="10" t="s">
        <v>9</v>
      </c>
      <c r="C8" s="8"/>
      <c r="D8" s="8"/>
      <c r="E8" s="8"/>
      <c r="F8" s="8"/>
      <c r="G8" s="11"/>
      <c r="H8" s="8"/>
      <c r="I8" s="8"/>
      <c r="J8" s="8"/>
      <c r="K8" s="8"/>
      <c r="M8" s="12"/>
    </row>
    <row r="9" spans="1:13" x14ac:dyDescent="0.3">
      <c r="A9" s="13" t="s">
        <v>10</v>
      </c>
      <c r="B9" s="7" t="s">
        <v>92</v>
      </c>
    </row>
    <row r="10" spans="1:13" x14ac:dyDescent="0.3">
      <c r="B10" s="7" t="s">
        <v>93</v>
      </c>
    </row>
    <row r="11" spans="1:13" x14ac:dyDescent="0.3">
      <c r="A11" s="13" t="s">
        <v>11</v>
      </c>
      <c r="B11" s="8" t="s">
        <v>12</v>
      </c>
      <c r="C11" s="11"/>
      <c r="D11" s="8"/>
      <c r="E11" s="8"/>
      <c r="G11" s="15" t="s">
        <v>13</v>
      </c>
      <c r="H11" s="8" t="s">
        <v>12</v>
      </c>
      <c r="I11" s="11"/>
      <c r="J11" s="8"/>
      <c r="K11" s="8"/>
    </row>
    <row r="12" spans="1:13" x14ac:dyDescent="0.3">
      <c r="B12" s="7" t="s">
        <v>14</v>
      </c>
      <c r="C12" s="14"/>
      <c r="H12" s="7" t="s">
        <v>14</v>
      </c>
      <c r="I12" s="14"/>
    </row>
    <row r="13" spans="1:13" x14ac:dyDescent="0.3">
      <c r="I13" s="9"/>
      <c r="J13" s="6"/>
    </row>
    <row r="14" spans="1:13" x14ac:dyDescent="0.3">
      <c r="A14" s="77" t="s">
        <v>15</v>
      </c>
      <c r="B14" s="77"/>
      <c r="C14" s="77"/>
      <c r="D14" s="77"/>
      <c r="E14" s="77"/>
      <c r="F14" s="77"/>
      <c r="G14" s="77"/>
      <c r="H14" s="77"/>
      <c r="I14" s="16"/>
    </row>
    <row r="15" spans="1:13" x14ac:dyDescent="0.3">
      <c r="A15" s="69" t="s">
        <v>16</v>
      </c>
      <c r="B15" s="69" t="s">
        <v>17</v>
      </c>
      <c r="C15" s="69" t="s">
        <v>18</v>
      </c>
      <c r="D15" s="69"/>
      <c r="E15" s="69"/>
      <c r="F15" s="69"/>
      <c r="G15" s="78" t="s">
        <v>19</v>
      </c>
      <c r="H15" s="69" t="s">
        <v>20</v>
      </c>
      <c r="I15" s="80" t="s">
        <v>21</v>
      </c>
      <c r="J15" s="69" t="s">
        <v>22</v>
      </c>
      <c r="K15" s="69" t="s">
        <v>23</v>
      </c>
    </row>
    <row r="16" spans="1:13" ht="33.75" customHeight="1" x14ac:dyDescent="0.3">
      <c r="A16" s="69"/>
      <c r="B16" s="69"/>
      <c r="C16" s="17" t="s">
        <v>24</v>
      </c>
      <c r="D16" s="17" t="s">
        <v>25</v>
      </c>
      <c r="E16" s="17" t="s">
        <v>26</v>
      </c>
      <c r="F16" s="17" t="s">
        <v>27</v>
      </c>
      <c r="G16" s="79"/>
      <c r="H16" s="69"/>
      <c r="I16" s="81"/>
      <c r="J16" s="69"/>
      <c r="K16" s="69"/>
    </row>
    <row r="17" spans="1:11" x14ac:dyDescent="0.3">
      <c r="A17" s="18">
        <v>1</v>
      </c>
      <c r="B17" s="18" t="s">
        <v>28</v>
      </c>
      <c r="C17" s="19">
        <v>4</v>
      </c>
      <c r="D17" s="19">
        <v>4</v>
      </c>
      <c r="E17" s="19">
        <v>4</v>
      </c>
      <c r="F17" s="20">
        <f>C17*5+D17*4+E17*4</f>
        <v>52</v>
      </c>
      <c r="G17" s="21">
        <v>8</v>
      </c>
      <c r="H17" s="22">
        <f>(F17+G17)/17</f>
        <v>3.5294117647058822</v>
      </c>
      <c r="I17" s="22">
        <f>(F17+G17)-(J17*17)</f>
        <v>-8</v>
      </c>
      <c r="J17" s="23">
        <v>4</v>
      </c>
      <c r="K17" s="22">
        <f>H17-J17</f>
        <v>-0.47058823529411775</v>
      </c>
    </row>
    <row r="18" spans="1:11" x14ac:dyDescent="0.3">
      <c r="A18" s="18">
        <v>2</v>
      </c>
      <c r="B18" s="18" t="s">
        <v>29</v>
      </c>
      <c r="C18" s="22">
        <v>1.5</v>
      </c>
      <c r="D18" s="22">
        <v>1.5</v>
      </c>
      <c r="E18" s="22">
        <v>1.5</v>
      </c>
      <c r="F18" s="18">
        <f>C18*5+D18*4+E18*4</f>
        <v>19.5</v>
      </c>
      <c r="G18" s="21">
        <v>7</v>
      </c>
      <c r="H18" s="22">
        <f t="shared" ref="H18:H29" si="0">(F18+G18)/17</f>
        <v>1.5588235294117647</v>
      </c>
      <c r="I18" s="22">
        <f t="shared" ref="I18:I29" si="1">(F18+G18)-(J18*17)</f>
        <v>9.5</v>
      </c>
      <c r="J18" s="18">
        <v>1</v>
      </c>
      <c r="K18" s="22">
        <f t="shared" ref="K18:K30" si="2">H18-J18</f>
        <v>0.55882352941176472</v>
      </c>
    </row>
    <row r="19" spans="1:11" x14ac:dyDescent="0.3">
      <c r="A19" s="18">
        <v>3</v>
      </c>
      <c r="B19" s="18" t="s">
        <v>30</v>
      </c>
      <c r="C19" s="19">
        <v>3</v>
      </c>
      <c r="D19" s="22">
        <v>2</v>
      </c>
      <c r="E19" s="22">
        <v>2</v>
      </c>
      <c r="F19" s="18">
        <f>C19*3+D19*2+E19*2</f>
        <v>17</v>
      </c>
      <c r="G19" s="21"/>
      <c r="H19" s="22">
        <f t="shared" si="0"/>
        <v>1</v>
      </c>
      <c r="I19" s="22">
        <f t="shared" si="1"/>
        <v>0</v>
      </c>
      <c r="J19" s="18">
        <v>1</v>
      </c>
      <c r="K19" s="22">
        <f t="shared" si="2"/>
        <v>0</v>
      </c>
    </row>
    <row r="20" spans="1:11" x14ac:dyDescent="0.3">
      <c r="A20" s="24">
        <v>4</v>
      </c>
      <c r="B20" s="18" t="s">
        <v>31</v>
      </c>
      <c r="C20" s="19">
        <v>4</v>
      </c>
      <c r="D20" s="19">
        <v>4</v>
      </c>
      <c r="E20" s="19">
        <v>4</v>
      </c>
      <c r="F20" s="20">
        <f>C20*5+D20*4+E20*4</f>
        <v>52</v>
      </c>
      <c r="G20" s="21">
        <v>24</v>
      </c>
      <c r="H20" s="22">
        <f t="shared" si="0"/>
        <v>4.4705882352941178</v>
      </c>
      <c r="I20" s="22">
        <f t="shared" si="1"/>
        <v>-9</v>
      </c>
      <c r="J20" s="18">
        <v>5</v>
      </c>
      <c r="K20" s="22">
        <f t="shared" si="2"/>
        <v>-0.52941176470588225</v>
      </c>
    </row>
    <row r="21" spans="1:11" x14ac:dyDescent="0.3">
      <c r="A21" s="18">
        <v>5</v>
      </c>
      <c r="B21" s="18" t="s">
        <v>32</v>
      </c>
      <c r="C21" s="22">
        <v>2</v>
      </c>
      <c r="D21" s="22">
        <v>2</v>
      </c>
      <c r="E21" s="19">
        <v>3</v>
      </c>
      <c r="F21" s="18">
        <f>C21*2+D21*2+E21*2</f>
        <v>14</v>
      </c>
      <c r="G21" s="21">
        <v>12</v>
      </c>
      <c r="H21" s="22">
        <f t="shared" si="0"/>
        <v>1.5294117647058822</v>
      </c>
      <c r="I21" s="22">
        <f t="shared" si="1"/>
        <v>-8</v>
      </c>
      <c r="J21" s="18">
        <v>2</v>
      </c>
      <c r="K21" s="22">
        <f t="shared" si="2"/>
        <v>-0.47058823529411775</v>
      </c>
    </row>
    <row r="22" spans="1:11" x14ac:dyDescent="0.3">
      <c r="A22" s="18">
        <v>6</v>
      </c>
      <c r="B22" s="18" t="s">
        <v>33</v>
      </c>
      <c r="C22" s="22">
        <v>2</v>
      </c>
      <c r="D22" s="22">
        <v>2</v>
      </c>
      <c r="E22" s="19">
        <v>3</v>
      </c>
      <c r="F22" s="18">
        <f>C22*2+D22*2+E22*2</f>
        <v>14</v>
      </c>
      <c r="G22" s="21">
        <v>8</v>
      </c>
      <c r="H22" s="22">
        <f t="shared" si="0"/>
        <v>1.2941176470588236</v>
      </c>
      <c r="I22" s="22">
        <f t="shared" si="1"/>
        <v>-12</v>
      </c>
      <c r="J22" s="23">
        <v>2</v>
      </c>
      <c r="K22" s="22">
        <f t="shared" si="2"/>
        <v>-0.70588235294117641</v>
      </c>
    </row>
    <row r="23" spans="1:11" x14ac:dyDescent="0.3">
      <c r="A23" s="20">
        <v>7</v>
      </c>
      <c r="B23" s="18" t="s">
        <v>34</v>
      </c>
      <c r="C23" s="19">
        <v>3</v>
      </c>
      <c r="D23" s="19">
        <v>3</v>
      </c>
      <c r="E23" s="22">
        <v>2</v>
      </c>
      <c r="F23" s="18">
        <f>C23*3+D23*4+E23*4</f>
        <v>29</v>
      </c>
      <c r="G23" s="21">
        <v>6</v>
      </c>
      <c r="H23" s="22">
        <f t="shared" si="0"/>
        <v>2.0588235294117645</v>
      </c>
      <c r="I23" s="22">
        <f t="shared" si="1"/>
        <v>1</v>
      </c>
      <c r="J23" s="23">
        <v>2</v>
      </c>
      <c r="K23" s="22">
        <f t="shared" si="2"/>
        <v>5.8823529411764497E-2</v>
      </c>
    </row>
    <row r="24" spans="1:11" x14ac:dyDescent="0.3">
      <c r="A24" s="20">
        <v>8</v>
      </c>
      <c r="B24" s="18" t="s">
        <v>35</v>
      </c>
      <c r="C24" s="22">
        <v>3</v>
      </c>
      <c r="D24" s="22">
        <v>3</v>
      </c>
      <c r="E24" s="22">
        <v>3</v>
      </c>
      <c r="F24" s="18">
        <f>C24*5+D24*4+E24*4</f>
        <v>39</v>
      </c>
      <c r="G24" s="21"/>
      <c r="H24" s="22">
        <f t="shared" si="0"/>
        <v>2.2941176470588234</v>
      </c>
      <c r="I24" s="22">
        <f t="shared" si="1"/>
        <v>-12</v>
      </c>
      <c r="J24" s="23">
        <v>3</v>
      </c>
      <c r="K24" s="22">
        <f t="shared" si="2"/>
        <v>-0.70588235294117663</v>
      </c>
    </row>
    <row r="25" spans="1:11" x14ac:dyDescent="0.3">
      <c r="A25" s="18">
        <v>9</v>
      </c>
      <c r="B25" s="18" t="s">
        <v>36</v>
      </c>
      <c r="C25" s="22">
        <v>2</v>
      </c>
      <c r="D25" s="22">
        <v>2</v>
      </c>
      <c r="E25" s="22">
        <v>2</v>
      </c>
      <c r="F25" s="18">
        <f>C25*5+D25*2+E25*2</f>
        <v>18</v>
      </c>
      <c r="G25" s="21">
        <v>16</v>
      </c>
      <c r="H25" s="22">
        <f t="shared" si="0"/>
        <v>2</v>
      </c>
      <c r="I25" s="22">
        <f t="shared" si="1"/>
        <v>0</v>
      </c>
      <c r="J25" s="23">
        <v>2</v>
      </c>
      <c r="K25" s="22">
        <f t="shared" si="2"/>
        <v>0</v>
      </c>
    </row>
    <row r="26" spans="1:11" x14ac:dyDescent="0.3">
      <c r="A26" s="18">
        <v>10</v>
      </c>
      <c r="B26" s="18" t="s">
        <v>37</v>
      </c>
      <c r="C26" s="22">
        <v>2</v>
      </c>
      <c r="D26" s="22">
        <v>2</v>
      </c>
      <c r="E26" s="22">
        <v>2</v>
      </c>
      <c r="F26" s="18">
        <f>C26*2+D26*2+E26*2</f>
        <v>12</v>
      </c>
      <c r="G26" s="21">
        <v>4</v>
      </c>
      <c r="H26" s="22">
        <f t="shared" si="0"/>
        <v>0.94117647058823528</v>
      </c>
      <c r="I26" s="22">
        <f t="shared" si="1"/>
        <v>-1</v>
      </c>
      <c r="J26" s="18">
        <v>1</v>
      </c>
      <c r="K26" s="22">
        <f t="shared" si="2"/>
        <v>-5.8823529411764719E-2</v>
      </c>
    </row>
    <row r="27" spans="1:11" x14ac:dyDescent="0.3">
      <c r="A27" s="18">
        <v>11</v>
      </c>
      <c r="B27" s="18" t="s">
        <v>38</v>
      </c>
      <c r="C27" s="22">
        <v>2</v>
      </c>
      <c r="D27" s="22">
        <v>2</v>
      </c>
      <c r="E27" s="22">
        <v>2</v>
      </c>
      <c r="F27" s="18">
        <f>C27*3+D27*2+E27*2</f>
        <v>14</v>
      </c>
      <c r="G27" s="21">
        <v>4</v>
      </c>
      <c r="H27" s="22">
        <f t="shared" si="0"/>
        <v>1.0588235294117647</v>
      </c>
      <c r="I27" s="22">
        <f t="shared" si="1"/>
        <v>1</v>
      </c>
      <c r="J27" s="18">
        <v>1</v>
      </c>
      <c r="K27" s="22">
        <f t="shared" si="2"/>
        <v>5.8823529411764719E-2</v>
      </c>
    </row>
    <row r="28" spans="1:11" x14ac:dyDescent="0.3">
      <c r="A28" s="18">
        <v>12</v>
      </c>
      <c r="B28" s="18" t="s">
        <v>39</v>
      </c>
      <c r="C28" s="22">
        <v>2</v>
      </c>
      <c r="D28" s="22">
        <v>2</v>
      </c>
      <c r="E28" s="22">
        <v>2</v>
      </c>
      <c r="F28" s="18">
        <f>C28*5+D28*4+E28*4</f>
        <v>26</v>
      </c>
      <c r="G28" s="21"/>
      <c r="H28" s="22">
        <f t="shared" si="0"/>
        <v>1.5294117647058822</v>
      </c>
      <c r="I28" s="22">
        <f t="shared" si="1"/>
        <v>-8</v>
      </c>
      <c r="J28" s="18">
        <v>2</v>
      </c>
      <c r="K28" s="22">
        <f t="shared" si="2"/>
        <v>-0.47058823529411775</v>
      </c>
    </row>
    <row r="29" spans="1:11" x14ac:dyDescent="0.3">
      <c r="A29" s="18">
        <v>13</v>
      </c>
      <c r="B29" s="18" t="s">
        <v>40</v>
      </c>
      <c r="C29" s="22">
        <v>1</v>
      </c>
      <c r="D29" s="22">
        <v>1</v>
      </c>
      <c r="E29" s="22">
        <v>1</v>
      </c>
      <c r="F29" s="18">
        <f>C29*5+D29*4+E29*4</f>
        <v>13</v>
      </c>
      <c r="G29" s="21"/>
      <c r="H29" s="22">
        <f t="shared" si="0"/>
        <v>0.76470588235294112</v>
      </c>
      <c r="I29" s="22">
        <f t="shared" si="1"/>
        <v>13</v>
      </c>
      <c r="J29" s="18">
        <v>0</v>
      </c>
      <c r="K29" s="22">
        <f t="shared" si="2"/>
        <v>0.76470588235294112</v>
      </c>
    </row>
    <row r="30" spans="1:11" s="27" customFormat="1" x14ac:dyDescent="0.3">
      <c r="A30" s="70" t="s">
        <v>41</v>
      </c>
      <c r="B30" s="70"/>
      <c r="C30" s="20">
        <f t="shared" ref="C30:J30" si="3">SUM(C17:C29)</f>
        <v>31.5</v>
      </c>
      <c r="D30" s="20">
        <f t="shared" si="3"/>
        <v>30.5</v>
      </c>
      <c r="E30" s="20">
        <f t="shared" si="3"/>
        <v>31.5</v>
      </c>
      <c r="F30" s="20">
        <f t="shared" si="3"/>
        <v>319.5</v>
      </c>
      <c r="G30" s="25">
        <f>SUM(G17:G27)</f>
        <v>89</v>
      </c>
      <c r="H30" s="22">
        <f>SUM(H17:H29)</f>
        <v>24.029411764705884</v>
      </c>
      <c r="I30" s="22">
        <f>SUM(I17:I29)</f>
        <v>-33.5</v>
      </c>
      <c r="J30" s="26">
        <f t="shared" si="3"/>
        <v>26</v>
      </c>
      <c r="K30" s="22">
        <f t="shared" si="2"/>
        <v>-1.970588235294116</v>
      </c>
    </row>
    <row r="31" spans="1:11" s="27" customFormat="1" x14ac:dyDescent="0.3">
      <c r="A31" s="28"/>
      <c r="B31" s="28"/>
      <c r="C31" s="28"/>
      <c r="D31" s="28"/>
      <c r="E31" s="28"/>
      <c r="F31" s="28"/>
      <c r="G31" s="29"/>
      <c r="H31" s="30"/>
      <c r="I31" s="30"/>
      <c r="J31" s="31"/>
      <c r="K31" s="30"/>
    </row>
    <row r="32" spans="1:11" s="27" customFormat="1" x14ac:dyDescent="0.3">
      <c r="A32" s="28"/>
      <c r="B32" s="28"/>
      <c r="C32" s="28"/>
      <c r="D32" s="28"/>
      <c r="E32" s="28"/>
      <c r="F32" s="28"/>
      <c r="G32" s="29"/>
      <c r="H32" s="30"/>
      <c r="I32" s="30"/>
      <c r="J32" s="31"/>
      <c r="K32" s="30"/>
    </row>
    <row r="33" spans="1:11" s="27" customFormat="1" x14ac:dyDescent="0.3">
      <c r="A33" s="28"/>
      <c r="B33" s="28"/>
      <c r="C33" s="28"/>
      <c r="D33" s="28"/>
      <c r="E33" s="28"/>
      <c r="F33" s="28"/>
      <c r="G33" s="29"/>
      <c r="H33" s="30"/>
      <c r="I33" s="30"/>
      <c r="J33" s="31"/>
      <c r="K33" s="30"/>
    </row>
    <row r="35" spans="1:11" x14ac:dyDescent="0.3">
      <c r="A35" s="71" t="s">
        <v>42</v>
      </c>
      <c r="B35" s="71"/>
      <c r="C35" s="71"/>
      <c r="D35" s="71"/>
      <c r="E35" s="71"/>
      <c r="F35" s="71"/>
      <c r="G35" s="71"/>
      <c r="H35" s="71"/>
      <c r="I35" s="3"/>
    </row>
    <row r="36" spans="1:11" s="27" customFormat="1" ht="37.5" customHeight="1" x14ac:dyDescent="0.3">
      <c r="A36" s="32" t="s">
        <v>16</v>
      </c>
      <c r="B36" s="72" t="s">
        <v>43</v>
      </c>
      <c r="C36" s="72"/>
      <c r="D36" s="73" t="s">
        <v>19</v>
      </c>
      <c r="E36" s="74"/>
      <c r="F36" s="75"/>
      <c r="G36" s="33"/>
      <c r="H36" s="69" t="s">
        <v>44</v>
      </c>
      <c r="I36" s="69"/>
      <c r="J36" s="72"/>
      <c r="K36" s="72"/>
    </row>
    <row r="37" spans="1:11" x14ac:dyDescent="0.3">
      <c r="A37" s="34">
        <v>1</v>
      </c>
      <c r="B37" s="60" t="s">
        <v>45</v>
      </c>
      <c r="C37" s="60"/>
      <c r="D37" s="57" t="s">
        <v>46</v>
      </c>
      <c r="E37" s="58"/>
      <c r="F37" s="59"/>
      <c r="G37" s="35">
        <v>3</v>
      </c>
      <c r="H37" s="47">
        <v>1</v>
      </c>
      <c r="I37" s="47"/>
      <c r="J37" s="47"/>
      <c r="K37" s="47"/>
    </row>
    <row r="38" spans="1:11" x14ac:dyDescent="0.3">
      <c r="A38" s="34">
        <v>2</v>
      </c>
      <c r="B38" s="48" t="s">
        <v>47</v>
      </c>
      <c r="C38" s="49"/>
      <c r="D38" s="57" t="s">
        <v>48</v>
      </c>
      <c r="E38" s="58"/>
      <c r="F38" s="59"/>
      <c r="G38" s="36">
        <v>12</v>
      </c>
      <c r="H38" s="54" t="s">
        <v>49</v>
      </c>
      <c r="I38" s="55"/>
      <c r="J38" s="55"/>
      <c r="K38" s="56"/>
    </row>
    <row r="39" spans="1:11" x14ac:dyDescent="0.3">
      <c r="A39" s="34">
        <v>3</v>
      </c>
      <c r="B39" s="48" t="s">
        <v>50</v>
      </c>
      <c r="C39" s="49"/>
      <c r="D39" s="57" t="s">
        <v>51</v>
      </c>
      <c r="E39" s="58"/>
      <c r="F39" s="59"/>
      <c r="G39" s="36">
        <v>6</v>
      </c>
      <c r="H39" s="54" t="s">
        <v>52</v>
      </c>
      <c r="I39" s="55"/>
      <c r="J39" s="55"/>
      <c r="K39" s="56"/>
    </row>
    <row r="40" spans="1:11" x14ac:dyDescent="0.3">
      <c r="A40" s="34">
        <v>4</v>
      </c>
      <c r="B40" s="48" t="s">
        <v>53</v>
      </c>
      <c r="C40" s="49"/>
      <c r="D40" s="57" t="s">
        <v>46</v>
      </c>
      <c r="E40" s="58"/>
      <c r="F40" s="59"/>
      <c r="G40" s="36">
        <v>3</v>
      </c>
      <c r="H40" s="54" t="s">
        <v>54</v>
      </c>
      <c r="I40" s="55"/>
      <c r="J40" s="55"/>
      <c r="K40" s="56"/>
    </row>
    <row r="41" spans="1:11" x14ac:dyDescent="0.3">
      <c r="A41" s="34">
        <v>5</v>
      </c>
      <c r="B41" s="48" t="s">
        <v>55</v>
      </c>
      <c r="C41" s="49"/>
      <c r="D41" s="57" t="s">
        <v>46</v>
      </c>
      <c r="E41" s="58"/>
      <c r="F41" s="59"/>
      <c r="G41" s="36">
        <v>3</v>
      </c>
      <c r="H41" s="54" t="s">
        <v>56</v>
      </c>
      <c r="I41" s="55"/>
      <c r="J41" s="55"/>
      <c r="K41" s="56"/>
    </row>
    <row r="42" spans="1:11" x14ac:dyDescent="0.3">
      <c r="A42" s="34">
        <v>6</v>
      </c>
      <c r="B42" s="48" t="s">
        <v>57</v>
      </c>
      <c r="C42" s="49"/>
      <c r="D42" s="57" t="s">
        <v>58</v>
      </c>
      <c r="E42" s="58"/>
      <c r="F42" s="59"/>
      <c r="G42" s="36">
        <v>1</v>
      </c>
      <c r="H42" s="54" t="s">
        <v>59</v>
      </c>
      <c r="I42" s="55"/>
      <c r="J42" s="55"/>
      <c r="K42" s="56"/>
    </row>
    <row r="43" spans="1:11" x14ac:dyDescent="0.3">
      <c r="A43" s="34">
        <v>7</v>
      </c>
      <c r="B43" s="48" t="s">
        <v>60</v>
      </c>
      <c r="C43" s="49"/>
      <c r="D43" s="57" t="s">
        <v>61</v>
      </c>
      <c r="E43" s="58"/>
      <c r="F43" s="59"/>
      <c r="G43" s="36">
        <v>6</v>
      </c>
      <c r="H43" s="54" t="s">
        <v>62</v>
      </c>
      <c r="I43" s="55"/>
      <c r="J43" s="55"/>
      <c r="K43" s="56"/>
    </row>
    <row r="44" spans="1:11" x14ac:dyDescent="0.3">
      <c r="A44" s="34">
        <v>8</v>
      </c>
      <c r="B44" s="48" t="s">
        <v>63</v>
      </c>
      <c r="C44" s="49"/>
      <c r="D44" s="57" t="s">
        <v>64</v>
      </c>
      <c r="E44" s="58"/>
      <c r="F44" s="59"/>
      <c r="G44" s="36">
        <v>2</v>
      </c>
      <c r="H44" s="54" t="s">
        <v>65</v>
      </c>
      <c r="I44" s="55"/>
      <c r="J44" s="55"/>
      <c r="K44" s="56"/>
    </row>
    <row r="45" spans="1:11" x14ac:dyDescent="0.3">
      <c r="A45" s="34">
        <v>9</v>
      </c>
      <c r="B45" s="48" t="s">
        <v>66</v>
      </c>
      <c r="C45" s="49"/>
      <c r="D45" s="57" t="s">
        <v>67</v>
      </c>
      <c r="E45" s="58"/>
      <c r="F45" s="59"/>
      <c r="G45" s="36">
        <v>2</v>
      </c>
      <c r="H45" s="54" t="s">
        <v>54</v>
      </c>
      <c r="I45" s="55"/>
      <c r="J45" s="55"/>
      <c r="K45" s="56"/>
    </row>
    <row r="46" spans="1:11" x14ac:dyDescent="0.3">
      <c r="A46" s="34">
        <v>10</v>
      </c>
      <c r="B46" s="48" t="s">
        <v>68</v>
      </c>
      <c r="C46" s="49"/>
      <c r="D46" s="57" t="s">
        <v>67</v>
      </c>
      <c r="E46" s="58"/>
      <c r="F46" s="59"/>
      <c r="G46" s="36">
        <v>2</v>
      </c>
      <c r="H46" s="54" t="s">
        <v>54</v>
      </c>
      <c r="I46" s="55"/>
      <c r="J46" s="55"/>
      <c r="K46" s="56"/>
    </row>
    <row r="47" spans="1:11" ht="38.25" customHeight="1" x14ac:dyDescent="0.3">
      <c r="A47" s="37">
        <v>11</v>
      </c>
      <c r="B47" s="63" t="s">
        <v>69</v>
      </c>
      <c r="C47" s="64"/>
      <c r="D47" s="65" t="s">
        <v>70</v>
      </c>
      <c r="E47" s="66"/>
      <c r="F47" s="67"/>
      <c r="G47" s="38">
        <v>52</v>
      </c>
      <c r="H47" s="68" t="s">
        <v>94</v>
      </c>
      <c r="I47" s="55"/>
      <c r="J47" s="55"/>
      <c r="K47" s="56"/>
    </row>
    <row r="48" spans="1:11" x14ac:dyDescent="0.3">
      <c r="A48" s="34">
        <v>12</v>
      </c>
      <c r="B48" s="48" t="s">
        <v>71</v>
      </c>
      <c r="C48" s="49"/>
      <c r="D48" s="57" t="s">
        <v>46</v>
      </c>
      <c r="E48" s="58"/>
      <c r="F48" s="59"/>
      <c r="G48" s="36">
        <v>3</v>
      </c>
      <c r="H48" s="54" t="s">
        <v>72</v>
      </c>
      <c r="I48" s="55"/>
      <c r="J48" s="55"/>
      <c r="K48" s="56"/>
    </row>
    <row r="49" spans="1:11" x14ac:dyDescent="0.3">
      <c r="A49" s="34">
        <v>13</v>
      </c>
      <c r="B49" s="48" t="s">
        <v>73</v>
      </c>
      <c r="C49" s="49"/>
      <c r="D49" s="57" t="s">
        <v>46</v>
      </c>
      <c r="E49" s="58"/>
      <c r="F49" s="59"/>
      <c r="G49" s="36">
        <v>3</v>
      </c>
      <c r="H49" s="54" t="s">
        <v>72</v>
      </c>
      <c r="I49" s="55"/>
      <c r="J49" s="55"/>
      <c r="K49" s="56"/>
    </row>
    <row r="50" spans="1:11" ht="38.25" customHeight="1" x14ac:dyDescent="0.3">
      <c r="A50" s="34">
        <v>14</v>
      </c>
      <c r="B50" s="83" t="s">
        <v>74</v>
      </c>
      <c r="C50" s="83"/>
      <c r="D50" s="84" t="s">
        <v>75</v>
      </c>
      <c r="E50" s="85"/>
      <c r="F50" s="86"/>
      <c r="G50" s="87">
        <v>39</v>
      </c>
      <c r="H50" s="61" t="s">
        <v>76</v>
      </c>
      <c r="I50" s="62"/>
      <c r="J50" s="62"/>
      <c r="K50" s="62"/>
    </row>
    <row r="51" spans="1:11" x14ac:dyDescent="0.3">
      <c r="A51" s="34">
        <v>15</v>
      </c>
      <c r="B51" s="48" t="s">
        <v>77</v>
      </c>
      <c r="C51" s="49"/>
      <c r="D51" s="50" t="s">
        <v>78</v>
      </c>
      <c r="E51" s="51"/>
      <c r="F51" s="52"/>
      <c r="G51" s="35">
        <v>13</v>
      </c>
      <c r="H51" s="53" t="s">
        <v>79</v>
      </c>
      <c r="I51" s="53"/>
      <c r="J51" s="53"/>
      <c r="K51" s="53"/>
    </row>
    <row r="52" spans="1:11" x14ac:dyDescent="0.3">
      <c r="A52" s="34">
        <v>16</v>
      </c>
      <c r="B52" s="48" t="s">
        <v>80</v>
      </c>
      <c r="C52" s="49"/>
      <c r="D52" s="50" t="s">
        <v>81</v>
      </c>
      <c r="E52" s="51"/>
      <c r="F52" s="52"/>
      <c r="G52" s="35">
        <v>13</v>
      </c>
      <c r="H52" s="54" t="s">
        <v>82</v>
      </c>
      <c r="I52" s="55"/>
      <c r="J52" s="55"/>
      <c r="K52" s="56"/>
    </row>
    <row r="53" spans="1:11" x14ac:dyDescent="0.3">
      <c r="A53" s="43" t="s">
        <v>27</v>
      </c>
      <c r="B53" s="43"/>
      <c r="C53" s="43"/>
      <c r="D53" s="44"/>
      <c r="E53" s="45"/>
      <c r="F53" s="46"/>
      <c r="G53" s="39">
        <f>SUM(G37:G52)</f>
        <v>163</v>
      </c>
      <c r="H53" s="47"/>
      <c r="I53" s="47"/>
      <c r="J53" s="47"/>
      <c r="K53" s="47"/>
    </row>
    <row r="54" spans="1:11" x14ac:dyDescent="0.3">
      <c r="A54" s="43" t="s">
        <v>83</v>
      </c>
      <c r="B54" s="43"/>
      <c r="C54" s="43"/>
      <c r="D54" s="44"/>
      <c r="E54" s="45"/>
      <c r="F54" s="46"/>
      <c r="G54" s="39">
        <f>G53/17</f>
        <v>9.5882352941176467</v>
      </c>
      <c r="H54" s="47"/>
      <c r="I54" s="47"/>
      <c r="J54" s="47"/>
      <c r="K54" s="47"/>
    </row>
    <row r="55" spans="1:11" ht="23.25" customHeight="1" x14ac:dyDescent="0.3"/>
    <row r="56" spans="1:11" x14ac:dyDescent="0.3">
      <c r="B56" s="40" t="s">
        <v>84</v>
      </c>
      <c r="F56" s="42" t="s">
        <v>85</v>
      </c>
      <c r="G56" s="42"/>
      <c r="H56" s="42"/>
      <c r="I56" s="42"/>
      <c r="J56" s="42"/>
      <c r="K56" s="42"/>
    </row>
    <row r="57" spans="1:11" x14ac:dyDescent="0.3">
      <c r="B57" s="41" t="s">
        <v>86</v>
      </c>
    </row>
    <row r="58" spans="1:11" x14ac:dyDescent="0.3">
      <c r="B58" s="41" t="s">
        <v>87</v>
      </c>
    </row>
    <row r="59" spans="1:11" x14ac:dyDescent="0.3">
      <c r="B59" s="41"/>
    </row>
    <row r="60" spans="1:11" x14ac:dyDescent="0.3">
      <c r="B60" s="41"/>
    </row>
    <row r="61" spans="1:11" x14ac:dyDescent="0.3">
      <c r="B61" s="41"/>
    </row>
    <row r="62" spans="1:11" x14ac:dyDescent="0.3">
      <c r="B62" s="41"/>
    </row>
    <row r="64" spans="1:11" x14ac:dyDescent="0.3">
      <c r="A64" s="7"/>
      <c r="G64" s="7"/>
    </row>
    <row r="65" spans="1:7" x14ac:dyDescent="0.3">
      <c r="A65" s="7"/>
      <c r="G65" s="7"/>
    </row>
    <row r="66" spans="1:7" x14ac:dyDescent="0.3">
      <c r="A66" s="7"/>
      <c r="G66" s="7"/>
    </row>
    <row r="67" spans="1:7" ht="20.25" customHeight="1" x14ac:dyDescent="0.3">
      <c r="A67" s="7"/>
      <c r="G67" s="7"/>
    </row>
    <row r="68" spans="1:7" ht="26.25" customHeight="1" x14ac:dyDescent="0.3">
      <c r="A68" s="7"/>
      <c r="G68" s="7"/>
    </row>
    <row r="69" spans="1:7" ht="24" customHeight="1" x14ac:dyDescent="0.3">
      <c r="A69" s="7"/>
      <c r="G69" s="7"/>
    </row>
    <row r="70" spans="1:7" ht="40.5" customHeight="1" x14ac:dyDescent="0.3">
      <c r="A70" s="7"/>
      <c r="G70" s="7"/>
    </row>
    <row r="71" spans="1:7" ht="34.5" customHeight="1" x14ac:dyDescent="0.3">
      <c r="A71" s="7"/>
      <c r="G71" s="7"/>
    </row>
    <row r="72" spans="1:7" ht="24.75" customHeight="1" x14ac:dyDescent="0.3">
      <c r="A72" s="7"/>
      <c r="G72" s="7"/>
    </row>
    <row r="73" spans="1:7" x14ac:dyDescent="0.3">
      <c r="A73" s="7"/>
      <c r="G73" s="7"/>
    </row>
    <row r="74" spans="1:7" x14ac:dyDescent="0.3">
      <c r="A74" s="7"/>
      <c r="G74" s="7"/>
    </row>
    <row r="75" spans="1:7" x14ac:dyDescent="0.3">
      <c r="A75" s="7"/>
      <c r="G75" s="7"/>
    </row>
    <row r="76" spans="1:7" x14ac:dyDescent="0.3">
      <c r="A76" s="7"/>
      <c r="G76" s="7"/>
    </row>
    <row r="77" spans="1:7" x14ac:dyDescent="0.3">
      <c r="A77" s="7"/>
      <c r="G77" s="7"/>
    </row>
    <row r="78" spans="1:7" x14ac:dyDescent="0.3">
      <c r="A78" s="7"/>
      <c r="G78" s="7"/>
    </row>
  </sheetData>
  <mergeCells count="77">
    <mergeCell ref="F5:K5"/>
    <mergeCell ref="A1:D1"/>
    <mergeCell ref="F1:K1"/>
    <mergeCell ref="A2:D2"/>
    <mergeCell ref="F2:K2"/>
    <mergeCell ref="F4:K4"/>
    <mergeCell ref="F6:K6"/>
    <mergeCell ref="F7:K7"/>
    <mergeCell ref="A14:H14"/>
    <mergeCell ref="A15:A16"/>
    <mergeCell ref="B15:B16"/>
    <mergeCell ref="C15:F15"/>
    <mergeCell ref="G15:G16"/>
    <mergeCell ref="H15:H16"/>
    <mergeCell ref="I15:I16"/>
    <mergeCell ref="J15:J16"/>
    <mergeCell ref="K15:K16"/>
    <mergeCell ref="A30:B30"/>
    <mergeCell ref="A35:H35"/>
    <mergeCell ref="B36:C36"/>
    <mergeCell ref="D36:F36"/>
    <mergeCell ref="H36:K36"/>
    <mergeCell ref="B37:C37"/>
    <mergeCell ref="D37:F37"/>
    <mergeCell ref="H37:K37"/>
    <mergeCell ref="B38:C38"/>
    <mergeCell ref="D38:F38"/>
    <mergeCell ref="H38:K38"/>
    <mergeCell ref="B39:C39"/>
    <mergeCell ref="D39:F39"/>
    <mergeCell ref="H39:K39"/>
    <mergeCell ref="B40:C40"/>
    <mergeCell ref="D40:F40"/>
    <mergeCell ref="H40:K40"/>
    <mergeCell ref="B41:C41"/>
    <mergeCell ref="D41:F41"/>
    <mergeCell ref="H41:K41"/>
    <mergeCell ref="B42:C42"/>
    <mergeCell ref="D42:F42"/>
    <mergeCell ref="H42:K42"/>
    <mergeCell ref="B43:C43"/>
    <mergeCell ref="D43:F43"/>
    <mergeCell ref="H43:K43"/>
    <mergeCell ref="B44:C44"/>
    <mergeCell ref="D44:F44"/>
    <mergeCell ref="H44:K44"/>
    <mergeCell ref="B45:C45"/>
    <mergeCell ref="D45:F45"/>
    <mergeCell ref="H45:K45"/>
    <mergeCell ref="B46:C46"/>
    <mergeCell ref="D46:F46"/>
    <mergeCell ref="H46:K46"/>
    <mergeCell ref="B47:C47"/>
    <mergeCell ref="D47:F47"/>
    <mergeCell ref="H47:K47"/>
    <mergeCell ref="B48:C48"/>
    <mergeCell ref="D48:F48"/>
    <mergeCell ref="H48:K48"/>
    <mergeCell ref="B49:C49"/>
    <mergeCell ref="D49:F49"/>
    <mergeCell ref="H49:K49"/>
    <mergeCell ref="B50:C50"/>
    <mergeCell ref="D50:F50"/>
    <mergeCell ref="H50:K50"/>
    <mergeCell ref="B51:C51"/>
    <mergeCell ref="D51:F51"/>
    <mergeCell ref="H51:K51"/>
    <mergeCell ref="B52:C52"/>
    <mergeCell ref="D52:F52"/>
    <mergeCell ref="H52:K52"/>
    <mergeCell ref="F56:K56"/>
    <mergeCell ref="A53:C53"/>
    <mergeCell ref="D53:F53"/>
    <mergeCell ref="H53:K53"/>
    <mergeCell ref="A54:C54"/>
    <mergeCell ref="D54:F54"/>
    <mergeCell ref="H54:K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2025-04-08T02:15:07Z</dcterms:created>
  <dcterms:modified xsi:type="dcterms:W3CDTF">2025-04-09T03:54:33Z</dcterms:modified>
</cp:coreProperties>
</file>